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200" tabRatio="1000"/>
  </bookViews>
  <sheets>
    <sheet name="Template" sheetId="2" r:id="rId1"/>
    <sheet name="6.3.2.2.1-1" sheetId="8" r:id="rId2"/>
    <sheet name="6.3.2.2.1-2" sheetId="7" r:id="rId3"/>
    <sheet name="16.3.2.2.2-2" sheetId="10" r:id="rId4"/>
    <sheet name="16.3.2.2.2-3" sheetId="9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Rose, Ian</author>
  </authors>
  <commentList>
    <comment ref="C12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Threshold taken as a fixed value of -105dBm.</t>
        </r>
      </text>
    </comment>
    <comment ref="E19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Other SSB index assumed not to overlap.</t>
        </r>
      </text>
    </comment>
    <comment ref="F19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Other SSB index assumed not to overlap.</t>
        </r>
      </text>
    </comment>
    <comment ref="E20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Noc is specified per 15kHz, but SS-RSRP is specified per SCS. Scale Noc to give power in SCS before adding Es/Noc. </t>
        </r>
      </text>
    </comment>
    <comment ref="F20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Noc is specified per 15kHz, but SS-RSRP is specified per SCS. Scale Noc to give power in SCS before adding Es/Noc. </t>
        </r>
      </text>
    </comment>
    <comment ref="E21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Calculated based on total power per SCS, #RBs, subcarrier spacing and 12 subcarriers per RB. Test cases state "For symbols without SSB index 1".</t>
        </r>
      </text>
    </comment>
    <comment ref="F21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Assume no need to calcuate this for SSB index 1.</t>
        </r>
      </text>
    </comment>
    <comment ref="E22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Calcuated as per TS 38.213 clause 7.4.</t>
        </r>
      </text>
    </comment>
    <comment ref="F22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Assume no need to calcuate this for SSB index 1.</t>
        </r>
      </text>
    </comment>
  </commentList>
</comments>
</file>

<file path=xl/comments2.xml><?xml version="1.0" encoding="utf-8"?>
<comments xmlns="http://schemas.openxmlformats.org/spreadsheetml/2006/main">
  <authors>
    <author>Rose, Ian</author>
  </authors>
  <commentList>
    <comment ref="C12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Threshold taken as a fixed value of -105dBm.</t>
        </r>
      </text>
    </comment>
    <comment ref="E19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Other SSB index assumed not to overlap.</t>
        </r>
      </text>
    </comment>
    <comment ref="F19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Other SSB index assumed not to overlap.</t>
        </r>
      </text>
    </comment>
    <comment ref="E20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Noc is specified per 15kHz, but SS-RSRP is specified per SCS. Scale Noc to give power in SCS before adding Es/Noc. </t>
        </r>
      </text>
    </comment>
    <comment ref="F20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Noc is specified per 15kHz, but SS-RSRP is specified per SCS. Scale Noc to give power in SCS before adding Es/Noc. </t>
        </r>
      </text>
    </comment>
    <comment ref="E21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Calculated based on total power per SCS, #RBs, subcarrier spacing and 12 subcarriers per RB. Test cases state "For symbols without SSB index 1".</t>
        </r>
      </text>
    </comment>
    <comment ref="F21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Assume no need to calcuate this for SSB index 1.</t>
        </r>
      </text>
    </comment>
    <comment ref="E22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Calcuated as per TS 38.213 clause 7.4.</t>
        </r>
      </text>
    </comment>
    <comment ref="F22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Assume no need to calcuate this for SSB index 1.</t>
        </r>
      </text>
    </comment>
  </commentList>
</comments>
</file>

<file path=xl/comments3.xml><?xml version="1.0" encoding="utf-8"?>
<comments xmlns="http://schemas.openxmlformats.org/spreadsheetml/2006/main">
  <authors>
    <author>Rose, Ian</author>
  </authors>
  <commentList>
    <comment ref="C12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Threshold taken as a fixed value of -105dBm.</t>
        </r>
      </text>
    </comment>
    <comment ref="E19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Other SSB index assumed not to overlap.</t>
        </r>
      </text>
    </comment>
    <comment ref="F19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Other SSB index assumed not to overlap.</t>
        </r>
      </text>
    </comment>
    <comment ref="E20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Noc is specified per 15kHz, but SS-RSRP is specified per SCS. Scale Noc to give power in SCS before adding Es/Noc. </t>
        </r>
      </text>
    </comment>
    <comment ref="F20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Noc is specified per 15kHz, but SS-RSRP is specified per SCS. Scale Noc to give power in SCS before adding Es/Noc. </t>
        </r>
      </text>
    </comment>
    <comment ref="E21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Calculated based on total power per SCS, #RBs, subcarrier spacing and 12 subcarriers per RB. Test cases state "For symbols without SSB index 1".</t>
        </r>
      </text>
    </comment>
    <comment ref="F21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Assume no need to calcuate this for SSB index 1.</t>
        </r>
      </text>
    </comment>
    <comment ref="E22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Calcuated as per TS 38.213 clause 7.4.</t>
        </r>
      </text>
    </comment>
    <comment ref="F22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Assume no need to calcuate this for SSB index 1.</t>
        </r>
      </text>
    </comment>
  </commentList>
</comments>
</file>

<file path=xl/comments4.xml><?xml version="1.0" encoding="utf-8"?>
<comments xmlns="http://schemas.openxmlformats.org/spreadsheetml/2006/main">
  <authors>
    <author>Rose, Ian</author>
  </authors>
  <commentList>
    <comment ref="C12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Threshold taken as a fixed value of -105dBm.</t>
        </r>
      </text>
    </comment>
    <comment ref="E19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Other SSB index assumed not to overlap.</t>
        </r>
      </text>
    </comment>
    <comment ref="F19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Other SSB index assumed not to overlap.</t>
        </r>
      </text>
    </comment>
    <comment ref="E20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Noc is specified per 15kHz, but SS-RSRP is specified per SCS. Scale Noc to give power in SCS before adding Es/Noc. </t>
        </r>
      </text>
    </comment>
    <comment ref="F20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Noc is specified per 15kHz, but SS-RSRP is specified per SCS. Scale Noc to give power in SCS before adding Es/Noc. </t>
        </r>
      </text>
    </comment>
    <comment ref="E21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Calculated based on total power per SCS, #RBs, subcarrier spacing and 12 subcarriers per RB. Test cases state "For symbols without SSB index 1".</t>
        </r>
      </text>
    </comment>
    <comment ref="F21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Assume no need to calcuate this for SSB index 1.</t>
        </r>
      </text>
    </comment>
    <comment ref="E22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Calcuated as per TS 38.213 clause 7.4.</t>
        </r>
      </text>
    </comment>
    <comment ref="F22" authorId="0">
      <text>
        <r>
          <rPr>
            <b/>
            <sz val="9"/>
            <rFont val="Tahoma"/>
            <charset val="134"/>
          </rPr>
          <t>Rose, Ian:</t>
        </r>
        <r>
          <rPr>
            <sz val="9"/>
            <rFont val="Tahoma"/>
            <charset val="134"/>
          </rPr>
          <t xml:space="preserve">
Assume no need to calcuate this for SSB index 1.</t>
        </r>
      </text>
    </comment>
  </commentList>
</comments>
</file>

<file path=xl/sharedStrings.xml><?xml version="1.0" encoding="utf-8"?>
<sst xmlns="http://schemas.openxmlformats.org/spreadsheetml/2006/main" count="874" uniqueCount="151">
  <si>
    <t>Change record</t>
  </si>
  <si>
    <r>
      <rPr>
        <sz val="10"/>
        <rFont val="Arial"/>
        <charset val="134"/>
      </rPr>
      <t>38.533 4.3.2.2.1+4.3.2.2.2+6.3.2.2.1+6.3.2.2.2 TT v2</t>
    </r>
    <r>
      <rPr>
        <sz val="10"/>
        <rFont val="微软雅黑"/>
        <charset val="134"/>
      </rPr>
      <t>：</t>
    </r>
    <r>
      <rPr>
        <sz val="10"/>
        <rFont val="Arial"/>
        <charset val="134"/>
      </rPr>
      <t>a spreadsheet "16.3.2.2.2-3" is added for 30KHz SCS+20MHz CBW RedCap test configurations.</t>
    </r>
  </si>
  <si>
    <r>
      <rPr>
        <sz val="10"/>
        <rFont val="Arial"/>
        <charset val="134"/>
      </rPr>
      <t>38.533 4.3.2.2.1+4.3.2.2.2+6.3.2.2.1+6.3.2.2.2 TT v3</t>
    </r>
    <r>
      <rPr>
        <sz val="10"/>
        <rFont val="微软雅黑"/>
        <charset val="134"/>
      </rPr>
      <t>：</t>
    </r>
    <r>
      <rPr>
        <sz val="10"/>
        <rFont val="Arial"/>
        <charset val="134"/>
      </rPr>
      <t>a spreadsheet "16.3.2.2.2-2" is added for 15KHz SCS+TDD RedCap test configurations.</t>
    </r>
  </si>
  <si>
    <t>Template</t>
  </si>
  <si>
    <t>Template is for Cell 1 on f1.</t>
  </si>
  <si>
    <t>Adapted from 36.521-3 RRM Test case 6.2.13</t>
  </si>
  <si>
    <t>Test case</t>
  </si>
  <si>
    <t>Company</t>
  </si>
  <si>
    <t>Test cases</t>
  </si>
  <si>
    <t>The following RRM Test cases in 38.533 are based on this template:</t>
  </si>
  <si>
    <t>4.3.2.2.1</t>
  </si>
  <si>
    <t>v15.4.0</t>
  </si>
  <si>
    <t>v0.2.0</t>
  </si>
  <si>
    <t>Anritsu</t>
  </si>
  <si>
    <t>4.3.2.2.2</t>
  </si>
  <si>
    <t>6.3.2.2.1</t>
  </si>
  <si>
    <t>6.3.2.2.2</t>
  </si>
  <si>
    <t>16.3.2.2.2</t>
  </si>
  <si>
    <t>v17.7.0</t>
  </si>
  <si>
    <t>v17.4.0</t>
  </si>
  <si>
    <t>Huawei, Hisilicon</t>
  </si>
  <si>
    <t>16.3.2.2.4</t>
  </si>
  <si>
    <t xml:space="preserve">19.2.3.2.1 </t>
  </si>
  <si>
    <t>v19.2.0</t>
  </si>
  <si>
    <t>v19.0.0</t>
  </si>
  <si>
    <t>ZTE</t>
  </si>
  <si>
    <t>19.2.3.2.2</t>
  </si>
  <si>
    <t>a) Original specified key parameters</t>
  </si>
  <si>
    <t>Signalled</t>
  </si>
  <si>
    <t>AWGN</t>
  </si>
  <si>
    <t>SSB index 0</t>
  </si>
  <si>
    <t>SSB index 1</t>
  </si>
  <si>
    <t>Comment</t>
  </si>
  <si>
    <t>Units</t>
  </si>
  <si>
    <t>Subcarrier spacing</t>
  </si>
  <si>
    <t>kHz</t>
  </si>
  <si>
    <t>38.133 Table A.6.3.2.2.1.1-1</t>
  </si>
  <si>
    <t>Channel bandwidth</t>
  </si>
  <si>
    <t>MHz</t>
  </si>
  <si>
    <t>Noc</t>
  </si>
  <si>
    <t>dBm/15kHz</t>
  </si>
  <si>
    <t>38.133 Table A.6.3.2.2.1.1-2</t>
  </si>
  <si>
    <t>Es/Noc</t>
  </si>
  <si>
    <t>dB</t>
  </si>
  <si>
    <t>RBs in Channel bandwidth</t>
  </si>
  <si>
    <t>38.101-1 Table 5.3.2-1, 15kHz SCS, 10MHz Ch BW</t>
  </si>
  <si>
    <t>ss-PBCH-BlockPower</t>
  </si>
  <si>
    <t>dBm/SCS</t>
  </si>
  <si>
    <t>Configured UE transmitted power</t>
  </si>
  <si>
    <t>dBm</t>
  </si>
  <si>
    <t>DELTA_PREAMBLE</t>
  </si>
  <si>
    <t>38.321 Table 7.3-2, format A1 15kHz SCS</t>
  </si>
  <si>
    <t>rsrp-ThresholdSSB</t>
  </si>
  <si>
    <t>38.133 Table A.3.8.2.1-1</t>
  </si>
  <si>
    <t>preambleReceivedTargetPower</t>
  </si>
  <si>
    <t>Ref: TS 38.133 v15.4.0 clause A.6.3.2.2.1</t>
  </si>
  <si>
    <t>b) Derived parameters</t>
  </si>
  <si>
    <t>Absolute power, linear</t>
  </si>
  <si>
    <t>pW/SCS</t>
  </si>
  <si>
    <t xml:space="preserve"> </t>
  </si>
  <si>
    <t>Es/Iot, nominal</t>
  </si>
  <si>
    <t>For SS-RSRP Es/Iot range check</t>
  </si>
  <si>
    <t>SS-RSRP, nominal</t>
  </si>
  <si>
    <t>For SS-RSRP level range check</t>
  </si>
  <si>
    <t>Io, nominal in Ch BW</t>
  </si>
  <si>
    <t>dBm/Ch BW</t>
  </si>
  <si>
    <t>For Io level range check</t>
  </si>
  <si>
    <t>First preamble power, nominal</t>
  </si>
  <si>
    <t>Predicted power based on parameters</t>
  </si>
  <si>
    <r>
      <rPr>
        <sz val="10"/>
        <rFont val="Arial"/>
        <charset val="134"/>
      </rPr>
      <t>(</t>
    </r>
    <r>
      <rPr>
        <sz val="10"/>
        <rFont val="Arial"/>
        <charset val="134"/>
      </rPr>
      <t>SS-RSRP - rsrp-ThresholdSSB)</t>
    </r>
  </si>
  <si>
    <t>Margin relative to signalled threshold</t>
  </si>
  <si>
    <t>c) Uncertainties</t>
  </si>
  <si>
    <t>Test system</t>
  </si>
  <si>
    <t>UE under test</t>
  </si>
  <si>
    <t>Noc absolute level uncertainty</t>
  </si>
  <si>
    <t>+/-dB</t>
  </si>
  <si>
    <t>Es/Noc uncertainty</t>
  </si>
  <si>
    <t>UL absolute power measurement uncertainty</t>
  </si>
  <si>
    <t>UE SS-RSRP absolute accuracy, normal condition</t>
  </si>
  <si>
    <t>38.133 Table 10.1.2.1.1-1, normal, Io &gt; -50dBm</t>
  </si>
  <si>
    <t>UE UL absolute power tolerance</t>
  </si>
  <si>
    <t>38.101-1 Table 6.3.4.2-1, normal</t>
  </si>
  <si>
    <t>d) Controlled parameters critical to verdict</t>
  </si>
  <si>
    <t>Uncertainty</t>
  </si>
  <si>
    <t>Cell 1 SSB index 0 Es/Iot sensitivity factor</t>
  </si>
  <si>
    <t>dB/dB</t>
  </si>
  <si>
    <t>By inspection</t>
  </si>
  <si>
    <t>Cell 1 SSB index 0 Es/Iot effect</t>
  </si>
  <si>
    <t>SSB Es/Iot to be within range</t>
  </si>
  <si>
    <t>Cell 1 SSB_RP index 0 sensitivity factor</t>
  </si>
  <si>
    <t>Cell 1 SSB_RP index 0 effect</t>
  </si>
  <si>
    <t>SSB_RP to be within range</t>
  </si>
  <si>
    <t>Freq 1 Io sensitivity factor, symbols without SSB index 1</t>
  </si>
  <si>
    <t>Calculated from linear powers</t>
  </si>
  <si>
    <t>Freq 1 Io effect, symbols without SSB index 1</t>
  </si>
  <si>
    <t>Io to be within range</t>
  </si>
  <si>
    <t>UE meas (SSB-RP index 0 - rsrp-ThresholdSSB) sens factor</t>
  </si>
  <si>
    <t>UE meas (SSB-RP index 0 - rsrp-ThresholdSSB) effect</t>
  </si>
  <si>
    <t>UE meas SSB_RP compared to threshold</t>
  </si>
  <si>
    <t>UE meas (SSB-RP index 1 - rsrp-ThresholdSSB) sens factor</t>
  </si>
  <si>
    <t>UE meas (SSB-RP index 1 - rsrp-ThresholdSSB) effect</t>
  </si>
  <si>
    <t>Measured first PRACH preamble power sens factor</t>
  </si>
  <si>
    <t>Measured first PRACH preamble power effect</t>
  </si>
  <si>
    <t>UE uplink power measured by Test system</t>
  </si>
  <si>
    <t>e) Determine parameters to offset</t>
  </si>
  <si>
    <t xml:space="preserve">No parameters need to be changed  </t>
  </si>
  <si>
    <t>f) Parameters modified by Test Tolerances</t>
  </si>
  <si>
    <t>Applied offset (Test Tolerance)</t>
  </si>
  <si>
    <t>Proposed values</t>
  </si>
  <si>
    <t>Value modified by Test Tolerance</t>
  </si>
  <si>
    <t>Test requirement settings</t>
  </si>
  <si>
    <t>Re-derived parameters</t>
  </si>
  <si>
    <t>(SS-RSRP - rsrp-ThresholdSSB)</t>
  </si>
  <si>
    <t xml:space="preserve">g) Check controlled parameters Min/Max </t>
  </si>
  <si>
    <t>Requirement</t>
  </si>
  <si>
    <t>Cell 1 SSB index 0 Es/Iot Es/Iot minimum</t>
  </si>
  <si>
    <t>38.133 Tables 10.1.2.1.1-1 and B.2.2-1</t>
  </si>
  <si>
    <t>Cell 1 SSB index 0 Es/Iot nominal</t>
  </si>
  <si>
    <t>Cell 1 SSB index 0 Es/Iot maximum</t>
  </si>
  <si>
    <t>Cell 1 SSB_RP index 0 minimum</t>
  </si>
  <si>
    <t>38.133 Table B.2.2-1, NR_FDD_FR1_H, 15kHz</t>
  </si>
  <si>
    <t>Cell 1 SSB_RP index 0 nominal</t>
  </si>
  <si>
    <t>Cell 1 SSB_RP index 0 maximum</t>
  </si>
  <si>
    <t>Freq 1 Io minimum, symbols without SSB index 1</t>
  </si>
  <si>
    <t>38.133 Table 10.1.2.1.1-1, NR_FDD_FR1_H, 15kHz</t>
  </si>
  <si>
    <t>Freq 1 Io nominal, symbols without SSB index 1</t>
  </si>
  <si>
    <t>Freq 1 Io maximum, symbols without SSB index 1</t>
  </si>
  <si>
    <t>38.133 Table 10.1.2.1.1-1</t>
  </si>
  <si>
    <t>UE meas (SSB-RP index 0 - rsrp-ThresholdSSB) minimum</t>
  </si>
  <si>
    <t>SSB-RP index 0 &gt; rsrp-ThresholdSSB</t>
  </si>
  <si>
    <t>UE meas (SSB-RP index 0 - rsrp-ThresholdSSB) nominal</t>
  </si>
  <si>
    <t>UE meas (SSB-RP index 0 - rsrp-ThresholdSSB) maximum</t>
  </si>
  <si>
    <t>UE meas (SSB-RP index 1 - rsrp-ThresholdSSB) minimum</t>
  </si>
  <si>
    <t>UE meas (SSB-RP index 1 - rsrp-ThresholdSSB) nominal</t>
  </si>
  <si>
    <t>UE meas (SSB-RP index 1 - rsrp-ThresholdSSB) maximum</t>
  </si>
  <si>
    <t>SSB-RP index 1 &lt; rsrp-ThresholdSSB</t>
  </si>
  <si>
    <t>Measured first PRACH preamble power minimum</t>
  </si>
  <si>
    <t>Test requirement</t>
  </si>
  <si>
    <t>Measured first PRACH preamble power nominal</t>
  </si>
  <si>
    <t>Measured first PRACH preamble power maximum</t>
  </si>
  <si>
    <t>Do the controlled parameters meet the requirements?</t>
  </si>
  <si>
    <t>Yes</t>
  </si>
  <si>
    <t>38.101-1 Table 5.3.2-1, 30kHz SCS, 40MHz Ch BW</t>
  </si>
  <si>
    <t>38.321 Table 7.3-2, format A2 30kHz SCS</t>
  </si>
  <si>
    <t>38.133 Table B.2.2-1, NR_FDD_FR1_H, 30kHz</t>
  </si>
  <si>
    <t>38.133 Table 10.1.2.1.1-1, NR_FDD_FR1_H, 30kHz</t>
  </si>
  <si>
    <t>38.133 Table A.16.3.2.2.2.1-1</t>
  </si>
  <si>
    <t>38.133 Table A.16.3.2.2.2.1-2</t>
  </si>
  <si>
    <t>38.321 Table 7.3-2, format A2 15kHz SCS</t>
  </si>
  <si>
    <t>Ref: TS 38.133 v17.7.0 clause A.16.3.2.2.2</t>
  </si>
  <si>
    <t>38.101-1 Table 5.3.2-1, 30kHz SCS, 20MHz Ch BW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</si>
</sst>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"/>
    <numFmt numFmtId="177" formatCode="0.000"/>
    <numFmt numFmtId="178" formatCode="0.00_ "/>
  </numFmts>
  <fonts count="36">
    <font>
      <sz val="10"/>
      <name val="Arial"/>
      <charset val="134"/>
    </font>
    <font>
      <sz val="10"/>
      <color indexed="8"/>
      <name val="Arial"/>
      <charset val="134"/>
    </font>
    <font>
      <sz val="9"/>
      <color indexed="8"/>
      <name val="Arial"/>
      <charset val="134"/>
    </font>
    <font>
      <b/>
      <i/>
      <sz val="10"/>
      <name val="Arial"/>
      <charset val="134"/>
    </font>
    <font>
      <b/>
      <sz val="10"/>
      <color indexed="8"/>
      <name val="Arial"/>
      <charset val="134"/>
    </font>
    <font>
      <b/>
      <sz val="10"/>
      <name val="Arial"/>
      <charset val="134"/>
    </font>
    <font>
      <b/>
      <i/>
      <sz val="10"/>
      <color indexed="10"/>
      <name val="Arial"/>
      <charset val="134"/>
    </font>
    <font>
      <sz val="11"/>
      <color theme="1"/>
      <name val="Calibri"/>
      <charset val="134"/>
    </font>
    <font>
      <sz val="8"/>
      <name val="Arial"/>
      <charset val="134"/>
    </font>
    <font>
      <b/>
      <sz val="8"/>
      <name val="Arial"/>
      <charset val="134"/>
    </font>
    <font>
      <i/>
      <sz val="10"/>
      <name val="Arial"/>
      <charset val="134"/>
    </font>
    <font>
      <sz val="9"/>
      <color indexed="10"/>
      <name val="Arial"/>
      <charset val="134"/>
    </font>
    <font>
      <sz val="10"/>
      <color indexed="22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微软雅黑"/>
      <charset val="134"/>
    </font>
    <font>
      <b/>
      <sz val="9"/>
      <name val="Tahoma"/>
      <charset val="134"/>
    </font>
    <font>
      <sz val="9"/>
      <name val="Tahoma"/>
      <charset val="134"/>
    </font>
  </fonts>
  <fills count="41">
    <fill>
      <patternFill patternType="none"/>
    </fill>
    <fill>
      <patternFill patternType="gray125"/>
    </fill>
    <fill>
      <patternFill patternType="solid">
        <fgColor rgb="FFFFFF99"/>
        <bgColor theme="0" tint="-0.249946592608417"/>
      </patternFill>
    </fill>
    <fill>
      <patternFill patternType="solid">
        <fgColor rgb="FFFFFF9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theme="0" tint="-0.499984740745262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10" borderId="1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11" borderId="18" applyNumberFormat="0" applyAlignment="0" applyProtection="0">
      <alignment vertical="center"/>
    </xf>
    <xf numFmtId="0" fontId="23" fillId="12" borderId="19" applyNumberFormat="0" applyAlignment="0" applyProtection="0">
      <alignment vertical="center"/>
    </xf>
    <xf numFmtId="0" fontId="24" fillId="12" borderId="18" applyNumberFormat="0" applyAlignment="0" applyProtection="0">
      <alignment vertical="center"/>
    </xf>
    <xf numFmtId="0" fontId="25" fillId="13" borderId="20" applyNumberFormat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2" fillId="38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7" fillId="0" borderId="0">
      <alignment vertical="center"/>
    </xf>
  </cellStyleXfs>
  <cellXfs count="191">
    <xf numFmtId="0" fontId="0" fillId="0" borderId="0" xfId="0"/>
    <xf numFmtId="0" fontId="1" fillId="0" borderId="0" xfId="49" applyFont="1" applyBorder="1" applyAlignment="1"/>
    <xf numFmtId="0" fontId="2" fillId="0" borderId="0" xfId="49" applyFont="1" applyAlignment="1"/>
    <xf numFmtId="0" fontId="1" fillId="0" borderId="0" xfId="49" applyFont="1" applyFill="1" applyAlignment="1"/>
    <xf numFmtId="0" fontId="1" fillId="0" borderId="0" xfId="49" applyFont="1" applyAlignment="1"/>
    <xf numFmtId="0" fontId="3" fillId="0" borderId="1" xfId="49" applyFont="1" applyBorder="1" applyAlignment="1"/>
    <xf numFmtId="0" fontId="1" fillId="0" borderId="2" xfId="49" applyFont="1" applyBorder="1" applyAlignment="1"/>
    <xf numFmtId="0" fontId="4" fillId="0" borderId="2" xfId="49" applyFont="1" applyBorder="1" applyAlignment="1">
      <alignment horizontal="center"/>
    </xf>
    <xf numFmtId="0" fontId="5" fillId="0" borderId="3" xfId="49" applyFont="1" applyBorder="1" applyAlignment="1">
      <alignment horizontal="center"/>
    </xf>
    <xf numFmtId="0" fontId="5" fillId="0" borderId="4" xfId="49" applyFont="1" applyFill="1" applyBorder="1" applyAlignment="1">
      <alignment horizontal="center"/>
    </xf>
    <xf numFmtId="0" fontId="0" fillId="0" borderId="5" xfId="49" applyFont="1" applyBorder="1" applyAlignment="1"/>
    <xf numFmtId="0" fontId="5" fillId="0" borderId="6" xfId="49" applyFont="1" applyBorder="1" applyAlignment="1">
      <alignment horizontal="center"/>
    </xf>
    <xf numFmtId="0" fontId="0" fillId="0" borderId="7" xfId="49" applyFont="1" applyFill="1" applyBorder="1" applyAlignment="1">
      <alignment horizontal="center"/>
    </xf>
    <xf numFmtId="0" fontId="0" fillId="0" borderId="0" xfId="49" applyFont="1" applyFill="1" applyBorder="1" applyAlignment="1">
      <alignment horizontal="center"/>
    </xf>
    <xf numFmtId="0" fontId="0" fillId="0" borderId="6" xfId="49" applyFont="1" applyBorder="1" applyAlignment="1">
      <alignment horizontal="center"/>
    </xf>
    <xf numFmtId="1" fontId="0" fillId="2" borderId="7" xfId="49" applyNumberFormat="1" applyFont="1" applyFill="1" applyBorder="1" applyAlignment="1">
      <alignment horizontal="center"/>
    </xf>
    <xf numFmtId="2" fontId="0" fillId="0" borderId="0" xfId="49" applyNumberFormat="1" applyFont="1" applyFill="1" applyBorder="1" applyAlignment="1">
      <alignment horizontal="center"/>
    </xf>
    <xf numFmtId="0" fontId="1" fillId="0" borderId="5" xfId="49" applyFont="1" applyBorder="1" applyAlignment="1"/>
    <xf numFmtId="0" fontId="1" fillId="0" borderId="6" xfId="49" applyFont="1" applyFill="1" applyBorder="1" applyAlignment="1">
      <alignment horizontal="center"/>
    </xf>
    <xf numFmtId="0" fontId="1" fillId="0" borderId="6" xfId="49" applyFont="1" applyBorder="1" applyAlignment="1">
      <alignment horizontal="center"/>
    </xf>
    <xf numFmtId="2" fontId="1" fillId="2" borderId="7" xfId="49" applyNumberFormat="1" applyFont="1" applyFill="1" applyBorder="1" applyAlignment="1">
      <alignment horizontal="center"/>
    </xf>
    <xf numFmtId="2" fontId="1" fillId="0" borderId="7" xfId="49" applyNumberFormat="1" applyFont="1" applyFill="1" applyBorder="1" applyAlignment="1">
      <alignment horizontal="center"/>
    </xf>
    <xf numFmtId="0" fontId="1" fillId="0" borderId="7" xfId="49" applyFont="1" applyBorder="1" applyAlignment="1">
      <alignment horizontal="center"/>
    </xf>
    <xf numFmtId="2" fontId="1" fillId="3" borderId="7" xfId="49" applyNumberFormat="1" applyFont="1" applyFill="1" applyBorder="1" applyAlignment="1">
      <alignment horizontal="center"/>
    </xf>
    <xf numFmtId="2" fontId="1" fillId="0" borderId="0" xfId="49" applyNumberFormat="1" applyFont="1" applyFill="1" applyBorder="1" applyAlignment="1">
      <alignment horizontal="center"/>
    </xf>
    <xf numFmtId="1" fontId="1" fillId="2" borderId="7" xfId="49" applyNumberFormat="1" applyFont="1" applyFill="1" applyBorder="1" applyAlignment="1">
      <alignment horizontal="center"/>
    </xf>
    <xf numFmtId="0" fontId="1" fillId="3" borderId="6" xfId="49" applyFont="1" applyFill="1" applyBorder="1" applyAlignment="1">
      <alignment horizontal="center"/>
    </xf>
    <xf numFmtId="176" fontId="1" fillId="3" borderId="6" xfId="49" applyNumberFormat="1" applyFont="1" applyFill="1" applyBorder="1" applyAlignment="1">
      <alignment horizontal="center"/>
    </xf>
    <xf numFmtId="0" fontId="1" fillId="0" borderId="7" xfId="49" applyFont="1" applyBorder="1" applyAlignment="1"/>
    <xf numFmtId="1" fontId="1" fillId="3" borderId="6" xfId="49" applyNumberFormat="1" applyFont="1" applyFill="1" applyBorder="1" applyAlignment="1">
      <alignment horizontal="center"/>
    </xf>
    <xf numFmtId="0" fontId="3" fillId="3" borderId="8" xfId="49" applyFont="1" applyFill="1" applyBorder="1" applyAlignment="1"/>
    <xf numFmtId="0" fontId="1" fillId="3" borderId="9" xfId="49" applyFont="1" applyFill="1" applyBorder="1" applyAlignment="1">
      <alignment horizontal="center"/>
    </xf>
    <xf numFmtId="0" fontId="1" fillId="0" borderId="10" xfId="49" applyFont="1" applyFill="1" applyBorder="1" applyAlignment="1">
      <alignment horizontal="center"/>
    </xf>
    <xf numFmtId="0" fontId="1" fillId="0" borderId="11" xfId="49" applyFont="1" applyBorder="1" applyAlignment="1">
      <alignment horizontal="center"/>
    </xf>
    <xf numFmtId="2" fontId="1" fillId="0" borderId="11" xfId="49" applyNumberFormat="1" applyFont="1" applyFill="1" applyBorder="1" applyAlignment="1">
      <alignment horizontal="center"/>
    </xf>
    <xf numFmtId="2" fontId="1" fillId="0" borderId="10" xfId="49" applyNumberFormat="1" applyFont="1" applyFill="1" applyBorder="1" applyAlignment="1">
      <alignment horizontal="center"/>
    </xf>
    <xf numFmtId="0" fontId="1" fillId="0" borderId="0" xfId="49" applyFont="1" applyFill="1" applyBorder="1" applyAlignment="1">
      <alignment horizontal="center"/>
    </xf>
    <xf numFmtId="0" fontId="1" fillId="0" borderId="0" xfId="49" applyFont="1" applyBorder="1" applyAlignment="1">
      <alignment horizontal="center"/>
    </xf>
    <xf numFmtId="2" fontId="0" fillId="0" borderId="0" xfId="49" applyNumberFormat="1" applyFont="1" applyBorder="1" applyAlignment="1">
      <alignment horizontal="center"/>
    </xf>
    <xf numFmtId="0" fontId="1" fillId="0" borderId="2" xfId="49" applyFont="1" applyBorder="1" applyAlignment="1">
      <alignment horizontal="center"/>
    </xf>
    <xf numFmtId="0" fontId="1" fillId="0" borderId="5" xfId="49" applyFont="1" applyFill="1" applyBorder="1" applyAlignment="1"/>
    <xf numFmtId="177" fontId="1" fillId="0" borderId="7" xfId="49" applyNumberFormat="1" applyFont="1" applyFill="1" applyBorder="1" applyAlignment="1">
      <alignment horizontal="center"/>
    </xf>
    <xf numFmtId="177" fontId="1" fillId="0" borderId="0" xfId="49" applyNumberFormat="1" applyFont="1" applyFill="1" applyBorder="1" applyAlignment="1">
      <alignment horizontal="center"/>
    </xf>
    <xf numFmtId="0" fontId="1" fillId="0" borderId="5" xfId="49" applyFont="1" applyBorder="1" applyAlignment="1">
      <alignment horizontal="left"/>
    </xf>
    <xf numFmtId="2" fontId="0" fillId="0" borderId="7" xfId="49" applyNumberFormat="1" applyFont="1" applyFill="1" applyBorder="1" applyAlignment="1">
      <alignment horizontal="center"/>
    </xf>
    <xf numFmtId="0" fontId="0" fillId="0" borderId="5" xfId="49" applyFont="1" applyBorder="1" applyAlignment="1">
      <alignment horizontal="left"/>
    </xf>
    <xf numFmtId="0" fontId="0" fillId="0" borderId="5" xfId="0" applyFill="1" applyBorder="1"/>
    <xf numFmtId="0" fontId="0" fillId="0" borderId="8" xfId="0" applyFont="1" applyFill="1" applyBorder="1"/>
    <xf numFmtId="0" fontId="1" fillId="0" borderId="9" xfId="49" applyFont="1" applyBorder="1" applyAlignment="1">
      <alignment horizontal="center"/>
    </xf>
    <xf numFmtId="2" fontId="1" fillId="0" borderId="11" xfId="49" applyNumberFormat="1" applyFont="1" applyBorder="1" applyAlignment="1">
      <alignment horizontal="center"/>
    </xf>
    <xf numFmtId="2" fontId="0" fillId="0" borderId="10" xfId="49" applyNumberFormat="1" applyFont="1" applyFill="1" applyBorder="1" applyAlignment="1">
      <alignment horizontal="center"/>
    </xf>
    <xf numFmtId="2" fontId="5" fillId="0" borderId="0" xfId="49" applyNumberFormat="1" applyFont="1" applyBorder="1" applyAlignment="1">
      <alignment horizontal="center"/>
    </xf>
    <xf numFmtId="2" fontId="5" fillId="0" borderId="0" xfId="49" applyNumberFormat="1" applyFont="1" applyFill="1" applyBorder="1" applyAlignment="1">
      <alignment horizontal="center"/>
    </xf>
    <xf numFmtId="0" fontId="1" fillId="0" borderId="1" xfId="49" applyFont="1" applyBorder="1" applyAlignment="1">
      <alignment horizontal="center"/>
    </xf>
    <xf numFmtId="0" fontId="4" fillId="0" borderId="12" xfId="49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3" fillId="0" borderId="5" xfId="49" applyFont="1" applyBorder="1" applyAlignment="1"/>
    <xf numFmtId="0" fontId="1" fillId="0" borderId="5" xfId="49" applyFont="1" applyBorder="1" applyAlignment="1">
      <alignment horizontal="center"/>
    </xf>
    <xf numFmtId="0" fontId="5" fillId="0" borderId="5" xfId="49" applyFont="1" applyFill="1" applyBorder="1" applyAlignment="1">
      <alignment horizontal="center"/>
    </xf>
    <xf numFmtId="0" fontId="5" fillId="0" borderId="7" xfId="49" applyFont="1" applyFill="1" applyBorder="1" applyAlignment="1">
      <alignment horizontal="center"/>
    </xf>
    <xf numFmtId="0" fontId="5" fillId="0" borderId="7" xfId="49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6" xfId="49" applyFont="1" applyFill="1" applyBorder="1" applyAlignment="1">
      <alignment horizontal="center"/>
    </xf>
    <xf numFmtId="0" fontId="0" fillId="0" borderId="5" xfId="49" applyFont="1" applyFill="1" applyBorder="1" applyAlignment="1">
      <alignment horizontal="center"/>
    </xf>
    <xf numFmtId="176" fontId="0" fillId="3" borderId="5" xfId="49" applyNumberFormat="1" applyFont="1" applyFill="1" applyBorder="1" applyAlignment="1">
      <alignment horizontal="center"/>
    </xf>
    <xf numFmtId="176" fontId="0" fillId="0" borderId="5" xfId="49" applyNumberFormat="1" applyFont="1" applyFill="1" applyBorder="1" applyAlignment="1">
      <alignment horizontal="center"/>
    </xf>
    <xf numFmtId="0" fontId="1" fillId="0" borderId="5" xfId="49" applyFont="1" applyFill="1" applyBorder="1" applyAlignment="1">
      <alignment horizontal="center"/>
    </xf>
    <xf numFmtId="0" fontId="1" fillId="0" borderId="7" xfId="49" applyFont="1" applyFill="1" applyBorder="1" applyAlignment="1">
      <alignment horizontal="center"/>
    </xf>
    <xf numFmtId="176" fontId="0" fillId="0" borderId="7" xfId="49" applyNumberFormat="1" applyFont="1" applyFill="1" applyBorder="1" applyAlignment="1">
      <alignment horizontal="center"/>
    </xf>
    <xf numFmtId="176" fontId="0" fillId="3" borderId="7" xfId="49" applyNumberFormat="1" applyFont="1" applyFill="1" applyBorder="1" applyAlignment="1">
      <alignment horizontal="center"/>
    </xf>
    <xf numFmtId="0" fontId="0" fillId="0" borderId="5" xfId="49" applyFont="1" applyFill="1" applyBorder="1" applyAlignment="1"/>
    <xf numFmtId="0" fontId="1" fillId="0" borderId="8" xfId="49" applyFont="1" applyFill="1" applyBorder="1" applyAlignment="1"/>
    <xf numFmtId="0" fontId="0" fillId="0" borderId="9" xfId="49" applyFont="1" applyFill="1" applyBorder="1" applyAlignment="1">
      <alignment horizontal="center"/>
    </xf>
    <xf numFmtId="0" fontId="0" fillId="0" borderId="8" xfId="49" applyFont="1" applyFill="1" applyBorder="1" applyAlignment="1">
      <alignment horizontal="center"/>
    </xf>
    <xf numFmtId="176" fontId="0" fillId="0" borderId="8" xfId="49" applyNumberFormat="1" applyFont="1" applyFill="1" applyBorder="1" applyAlignment="1">
      <alignment horizontal="center"/>
    </xf>
    <xf numFmtId="176" fontId="0" fillId="0" borderId="11" xfId="49" applyNumberFormat="1" applyFont="1" applyFill="1" applyBorder="1" applyAlignment="1">
      <alignment horizontal="center"/>
    </xf>
    <xf numFmtId="176" fontId="0" fillId="0" borderId="0" xfId="49" applyNumberFormat="1" applyFont="1" applyFill="1" applyBorder="1" applyAlignment="1">
      <alignment horizontal="center"/>
    </xf>
    <xf numFmtId="0" fontId="6" fillId="0" borderId="0" xfId="49" applyFont="1" applyBorder="1" applyAlignment="1"/>
    <xf numFmtId="0" fontId="1" fillId="0" borderId="4" xfId="49" applyFont="1" applyBorder="1" applyAlignment="1">
      <alignment horizontal="center"/>
    </xf>
    <xf numFmtId="0" fontId="1" fillId="0" borderId="3" xfId="49" applyFont="1" applyBorder="1" applyAlignment="1">
      <alignment horizontal="center"/>
    </xf>
    <xf numFmtId="0" fontId="5" fillId="0" borderId="1" xfId="49" applyFont="1" applyBorder="1" applyAlignment="1">
      <alignment horizontal="center"/>
    </xf>
    <xf numFmtId="0" fontId="5" fillId="0" borderId="3" xfId="49" applyFont="1" applyFill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7" fillId="0" borderId="5" xfId="49" applyBorder="1" applyAlignment="1"/>
    <xf numFmtId="0" fontId="8" fillId="4" borderId="5" xfId="49" applyFont="1" applyFill="1" applyBorder="1" applyAlignment="1"/>
    <xf numFmtId="0" fontId="0" fillId="4" borderId="0" xfId="49" applyFont="1" applyFill="1" applyBorder="1" applyAlignment="1">
      <alignment horizontal="center"/>
    </xf>
    <xf numFmtId="0" fontId="0" fillId="4" borderId="7" xfId="49" applyFont="1" applyFill="1" applyBorder="1" applyAlignment="1">
      <alignment horizontal="center"/>
    </xf>
    <xf numFmtId="177" fontId="0" fillId="4" borderId="5" xfId="49" applyNumberFormat="1" applyFont="1" applyFill="1" applyBorder="1" applyAlignment="1">
      <alignment horizontal="center"/>
    </xf>
    <xf numFmtId="0" fontId="9" fillId="4" borderId="5" xfId="49" applyFont="1" applyFill="1" applyBorder="1" applyAlignment="1"/>
    <xf numFmtId="0" fontId="5" fillId="0" borderId="5" xfId="49" applyFont="1" applyFill="1" applyBorder="1" applyAlignment="1"/>
    <xf numFmtId="177" fontId="0" fillId="0" borderId="5" xfId="49" applyNumberFormat="1" applyFont="1" applyFill="1" applyBorder="1" applyAlignment="1">
      <alignment horizontal="center"/>
    </xf>
    <xf numFmtId="0" fontId="6" fillId="0" borderId="8" xfId="49" applyFont="1" applyBorder="1" applyAlignment="1"/>
    <xf numFmtId="0" fontId="0" fillId="0" borderId="10" xfId="49" applyFont="1" applyFill="1" applyBorder="1" applyAlignment="1">
      <alignment horizontal="center"/>
    </xf>
    <xf numFmtId="0" fontId="0" fillId="0" borderId="11" xfId="49" applyFont="1" applyFill="1" applyBorder="1" applyAlignment="1">
      <alignment horizontal="center"/>
    </xf>
    <xf numFmtId="177" fontId="0" fillId="0" borderId="8" xfId="49" applyNumberFormat="1" applyFont="1" applyFill="1" applyBorder="1" applyAlignment="1">
      <alignment horizontal="center"/>
    </xf>
    <xf numFmtId="177" fontId="0" fillId="0" borderId="0" xfId="49" applyNumberFormat="1" applyFont="1" applyFill="1" applyBorder="1" applyAlignment="1">
      <alignment horizontal="center"/>
    </xf>
    <xf numFmtId="0" fontId="0" fillId="0" borderId="0" xfId="49" applyFont="1" applyAlignment="1"/>
    <xf numFmtId="0" fontId="1" fillId="0" borderId="4" xfId="49" applyFont="1" applyFill="1" applyBorder="1" applyAlignment="1">
      <alignment horizontal="center"/>
    </xf>
    <xf numFmtId="0" fontId="5" fillId="0" borderId="4" xfId="49" applyFont="1" applyBorder="1" applyAlignment="1">
      <alignment horizontal="center"/>
    </xf>
    <xf numFmtId="0" fontId="5" fillId="0" borderId="3" xfId="49" applyFont="1" applyBorder="1" applyAlignment="1">
      <alignment horizontal="left"/>
    </xf>
    <xf numFmtId="0" fontId="5" fillId="0" borderId="0" xfId="49" applyFont="1" applyFill="1" applyBorder="1" applyAlignment="1">
      <alignment horizontal="center"/>
    </xf>
    <xf numFmtId="0" fontId="1" fillId="0" borderId="7" xfId="49" applyFont="1" applyFill="1" applyBorder="1" applyAlignment="1"/>
    <xf numFmtId="0" fontId="1" fillId="0" borderId="7" xfId="49" applyFont="1" applyFill="1" applyBorder="1" applyAlignment="1">
      <alignment horizontal="left"/>
    </xf>
    <xf numFmtId="0" fontId="1" fillId="0" borderId="10" xfId="49" applyFont="1" applyBorder="1" applyAlignment="1"/>
    <xf numFmtId="0" fontId="1" fillId="0" borderId="11" xfId="49" applyFont="1" applyBorder="1" applyAlignment="1">
      <alignment horizontal="left"/>
    </xf>
    <xf numFmtId="0" fontId="1" fillId="0" borderId="0" xfId="49" applyFont="1" applyBorder="1" applyAlignment="1">
      <alignment horizontal="left"/>
    </xf>
    <xf numFmtId="177" fontId="1" fillId="0" borderId="0" xfId="49" applyNumberFormat="1" applyFont="1" applyBorder="1" applyAlignment="1">
      <alignment horizontal="center"/>
    </xf>
    <xf numFmtId="0" fontId="1" fillId="0" borderId="7" xfId="49" applyFont="1" applyBorder="1" applyAlignment="1">
      <alignment horizontal="left"/>
    </xf>
    <xf numFmtId="2" fontId="1" fillId="0" borderId="0" xfId="49" applyNumberFormat="1" applyFont="1" applyBorder="1" applyAlignment="1">
      <alignment horizontal="center"/>
    </xf>
    <xf numFmtId="0" fontId="0" fillId="0" borderId="0" xfId="49" applyFont="1" applyBorder="1" applyAlignment="1">
      <alignment horizontal="center"/>
    </xf>
    <xf numFmtId="0" fontId="0" fillId="0" borderId="7" xfId="0" applyFill="1" applyBorder="1" applyAlignment="1">
      <alignment horizontal="left"/>
    </xf>
    <xf numFmtId="0" fontId="0" fillId="0" borderId="10" xfId="49" applyFont="1" applyBorder="1" applyAlignment="1">
      <alignment horizontal="center"/>
    </xf>
    <xf numFmtId="0" fontId="1" fillId="0" borderId="11" xfId="49" applyFont="1" applyFill="1" applyBorder="1" applyAlignment="1">
      <alignment horizontal="left"/>
    </xf>
    <xf numFmtId="0" fontId="5" fillId="0" borderId="6" xfId="0" applyFont="1" applyBorder="1" applyAlignment="1">
      <alignment horizontal="center"/>
    </xf>
    <xf numFmtId="0" fontId="1" fillId="0" borderId="6" xfId="49" applyFont="1" applyBorder="1" applyAlignment="1"/>
    <xf numFmtId="0" fontId="5" fillId="0" borderId="7" xfId="49" applyFont="1" applyBorder="1" applyAlignment="1">
      <alignment horizontal="left"/>
    </xf>
    <xf numFmtId="2" fontId="0" fillId="0" borderId="6" xfId="49" applyNumberFormat="1" applyFont="1" applyFill="1" applyBorder="1" applyAlignment="1">
      <alignment horizontal="center"/>
    </xf>
    <xf numFmtId="176" fontId="0" fillId="0" borderId="6" xfId="49" applyNumberFormat="1" applyFont="1" applyFill="1" applyBorder="1" applyAlignment="1">
      <alignment horizontal="center"/>
    </xf>
    <xf numFmtId="177" fontId="0" fillId="0" borderId="7" xfId="0" applyNumberFormat="1" applyFont="1" applyFill="1" applyBorder="1" applyAlignment="1">
      <alignment horizontal="left"/>
    </xf>
    <xf numFmtId="176" fontId="0" fillId="3" borderId="9" xfId="49" applyNumberFormat="1" applyFont="1" applyFill="1" applyBorder="1" applyAlignment="1">
      <alignment horizontal="center"/>
    </xf>
    <xf numFmtId="176" fontId="0" fillId="0" borderId="9" xfId="49" applyNumberFormat="1" applyFont="1" applyFill="1" applyBorder="1" applyAlignment="1">
      <alignment horizontal="center"/>
    </xf>
    <xf numFmtId="0" fontId="1" fillId="0" borderId="11" xfId="49" applyFont="1" applyBorder="1" applyAlignment="1"/>
    <xf numFmtId="0" fontId="5" fillId="0" borderId="2" xfId="0" applyFont="1" applyBorder="1" applyAlignment="1">
      <alignment horizontal="center"/>
    </xf>
    <xf numFmtId="0" fontId="5" fillId="0" borderId="2" xfId="49" applyFont="1" applyFill="1" applyBorder="1" applyAlignment="1">
      <alignment horizontal="center"/>
    </xf>
    <xf numFmtId="0" fontId="5" fillId="0" borderId="2" xfId="49" applyFont="1" applyBorder="1" applyAlignment="1">
      <alignment horizontal="center"/>
    </xf>
    <xf numFmtId="177" fontId="5" fillId="0" borderId="7" xfId="49" applyNumberFormat="1" applyFont="1" applyFill="1" applyBorder="1" applyAlignment="1">
      <alignment horizontal="center"/>
    </xf>
    <xf numFmtId="177" fontId="5" fillId="0" borderId="6" xfId="49" applyNumberFormat="1" applyFont="1" applyFill="1" applyBorder="1" applyAlignment="1">
      <alignment horizontal="center"/>
    </xf>
    <xf numFmtId="177" fontId="0" fillId="4" borderId="7" xfId="49" applyNumberFormat="1" applyFont="1" applyFill="1" applyBorder="1" applyAlignment="1">
      <alignment horizontal="center"/>
    </xf>
    <xf numFmtId="177" fontId="0" fillId="4" borderId="6" xfId="49" applyNumberFormat="1" applyFont="1" applyFill="1" applyBorder="1" applyAlignment="1">
      <alignment horizontal="center"/>
    </xf>
    <xf numFmtId="0" fontId="1" fillId="0" borderId="6" xfId="49" applyFont="1" applyFill="1" applyBorder="1" applyAlignment="1"/>
    <xf numFmtId="177" fontId="5" fillId="4" borderId="7" xfId="49" applyNumberFormat="1" applyFont="1" applyFill="1" applyBorder="1" applyAlignment="1">
      <alignment horizontal="center"/>
    </xf>
    <xf numFmtId="177" fontId="5" fillId="4" borderId="6" xfId="49" applyNumberFormat="1" applyFont="1" applyFill="1" applyBorder="1" applyAlignment="1">
      <alignment horizontal="center"/>
    </xf>
    <xf numFmtId="0" fontId="0" fillId="0" borderId="6" xfId="0" applyFont="1" applyFill="1" applyBorder="1" applyAlignment="1">
      <alignment horizontal="left"/>
    </xf>
    <xf numFmtId="177" fontId="5" fillId="0" borderId="11" xfId="49" applyNumberFormat="1" applyFont="1" applyFill="1" applyBorder="1" applyAlignment="1">
      <alignment horizontal="center"/>
    </xf>
    <xf numFmtId="177" fontId="5" fillId="0" borderId="9" xfId="49" applyNumberFormat="1" applyFont="1" applyFill="1" applyBorder="1" applyAlignment="1">
      <alignment horizontal="center"/>
    </xf>
    <xf numFmtId="0" fontId="1" fillId="0" borderId="9" xfId="49" applyFont="1" applyBorder="1" applyAlignment="1"/>
    <xf numFmtId="177" fontId="5" fillId="0" borderId="0" xfId="49" applyNumberFormat="1" applyFont="1" applyFill="1" applyBorder="1" applyAlignment="1">
      <alignment horizontal="center"/>
    </xf>
    <xf numFmtId="0" fontId="0" fillId="0" borderId="4" xfId="49" applyFont="1" applyFill="1" applyBorder="1" applyAlignment="1">
      <alignment horizontal="center"/>
    </xf>
    <xf numFmtId="0" fontId="0" fillId="0" borderId="7" xfId="49" applyFont="1" applyFill="1" applyBorder="1" applyAlignment="1">
      <alignment horizontal="left"/>
    </xf>
    <xf numFmtId="0" fontId="5" fillId="0" borderId="4" xfId="49" applyFont="1" applyBorder="1" applyAlignment="1">
      <alignment horizontal="left"/>
    </xf>
    <xf numFmtId="178" fontId="1" fillId="0" borderId="7" xfId="49" applyNumberFormat="1" applyFont="1" applyFill="1" applyBorder="1" applyAlignment="1">
      <alignment horizontal="center"/>
    </xf>
    <xf numFmtId="176" fontId="5" fillId="0" borderId="7" xfId="49" applyNumberFormat="1" applyFont="1" applyFill="1" applyBorder="1" applyAlignment="1">
      <alignment horizontal="center"/>
    </xf>
    <xf numFmtId="2" fontId="5" fillId="0" borderId="7" xfId="49" applyNumberFormat="1" applyFont="1" applyFill="1" applyBorder="1" applyAlignment="1">
      <alignment horizontal="center"/>
    </xf>
    <xf numFmtId="0" fontId="10" fillId="0" borderId="5" xfId="49" applyFont="1" applyBorder="1" applyAlignment="1"/>
    <xf numFmtId="2" fontId="5" fillId="0" borderId="7" xfId="49" applyNumberFormat="1" applyFont="1" applyBorder="1" applyAlignment="1">
      <alignment horizontal="center"/>
    </xf>
    <xf numFmtId="0" fontId="0" fillId="0" borderId="5" xfId="0" applyFont="1" applyFill="1" applyBorder="1"/>
    <xf numFmtId="2" fontId="1" fillId="0" borderId="7" xfId="49" applyNumberFormat="1" applyFont="1" applyBorder="1" applyAlignment="1">
      <alignment horizontal="center"/>
    </xf>
    <xf numFmtId="2" fontId="4" fillId="0" borderId="7" xfId="49" applyNumberFormat="1" applyFont="1" applyBorder="1" applyAlignment="1">
      <alignment horizontal="center"/>
    </xf>
    <xf numFmtId="0" fontId="6" fillId="0" borderId="0" xfId="49" applyFont="1" applyAlignment="1"/>
    <xf numFmtId="0" fontId="2" fillId="0" borderId="0" xfId="49" applyFont="1" applyBorder="1" applyAlignment="1"/>
    <xf numFmtId="0" fontId="2" fillId="0" borderId="4" xfId="49" applyFont="1" applyBorder="1" applyAlignment="1"/>
    <xf numFmtId="0" fontId="2" fillId="0" borderId="4" xfId="49" applyFont="1" applyFill="1" applyBorder="1" applyAlignment="1"/>
    <xf numFmtId="0" fontId="11" fillId="0" borderId="0" xfId="49" applyFont="1" applyBorder="1" applyAlignment="1"/>
    <xf numFmtId="0" fontId="2" fillId="0" borderId="0" xfId="49" applyFont="1" applyFill="1" applyBorder="1" applyAlignment="1"/>
    <xf numFmtId="0" fontId="5" fillId="0" borderId="1" xfId="49" applyFont="1" applyFill="1" applyBorder="1" applyAlignment="1">
      <alignment horizontal="center"/>
    </xf>
    <xf numFmtId="2" fontId="0" fillId="4" borderId="5" xfId="49" applyNumberFormat="1" applyFont="1" applyFill="1" applyBorder="1" applyAlignment="1">
      <alignment horizontal="center"/>
    </xf>
    <xf numFmtId="2" fontId="0" fillId="5" borderId="5" xfId="49" applyNumberFormat="1" applyFont="1" applyFill="1" applyBorder="1" applyAlignment="1">
      <alignment horizontal="center"/>
    </xf>
    <xf numFmtId="2" fontId="0" fillId="0" borderId="5" xfId="49" applyNumberFormat="1" applyFont="1" applyFill="1" applyBorder="1" applyAlignment="1">
      <alignment horizontal="center"/>
    </xf>
    <xf numFmtId="0" fontId="0" fillId="4" borderId="5" xfId="49" applyFont="1" applyFill="1" applyBorder="1" applyAlignment="1"/>
    <xf numFmtId="2" fontId="0" fillId="6" borderId="5" xfId="49" applyNumberFormat="1" applyFont="1" applyFill="1" applyBorder="1" applyAlignment="1">
      <alignment horizontal="center"/>
    </xf>
    <xf numFmtId="2" fontId="0" fillId="7" borderId="5" xfId="49" applyNumberFormat="1" applyFont="1" applyFill="1" applyBorder="1" applyAlignment="1">
      <alignment horizontal="center"/>
    </xf>
    <xf numFmtId="0" fontId="8" fillId="0" borderId="5" xfId="49" applyFont="1" applyFill="1" applyBorder="1" applyAlignment="1"/>
    <xf numFmtId="0" fontId="5" fillId="5" borderId="8" xfId="49" applyFont="1" applyFill="1" applyBorder="1" applyAlignment="1"/>
    <xf numFmtId="0" fontId="5" fillId="5" borderId="10" xfId="49" applyFont="1" applyFill="1" applyBorder="1" applyAlignment="1"/>
    <xf numFmtId="0" fontId="5" fillId="0" borderId="11" xfId="49" applyFont="1" applyFill="1" applyBorder="1" applyAlignment="1"/>
    <xf numFmtId="0" fontId="5" fillId="0" borderId="8" xfId="49" applyFont="1" applyFill="1" applyBorder="1" applyAlignment="1"/>
    <xf numFmtId="2" fontId="0" fillId="0" borderId="8" xfId="49" applyNumberFormat="1" applyFont="1" applyFill="1" applyBorder="1" applyAlignment="1">
      <alignment horizontal="center"/>
    </xf>
    <xf numFmtId="0" fontId="1" fillId="0" borderId="4" xfId="49" applyFont="1" applyBorder="1" applyAlignment="1"/>
    <xf numFmtId="2" fontId="1" fillId="0" borderId="7" xfId="49" applyNumberFormat="1" applyFont="1" applyFill="1" applyBorder="1" applyAlignment="1">
      <alignment horizontal="left"/>
    </xf>
    <xf numFmtId="2" fontId="0" fillId="8" borderId="7" xfId="49" applyNumberFormat="1" applyFont="1" applyFill="1" applyBorder="1" applyAlignment="1">
      <alignment horizontal="center"/>
    </xf>
    <xf numFmtId="177" fontId="0" fillId="8" borderId="7" xfId="0" applyNumberFormat="1" applyFont="1" applyFill="1" applyBorder="1" applyAlignment="1">
      <alignment horizontal="left"/>
    </xf>
    <xf numFmtId="2" fontId="5" fillId="4" borderId="7" xfId="49" applyNumberFormat="1" applyFont="1" applyFill="1" applyBorder="1" applyAlignment="1">
      <alignment horizontal="center"/>
    </xf>
    <xf numFmtId="2" fontId="0" fillId="4" borderId="7" xfId="49" applyNumberFormat="1" applyFont="1" applyFill="1" applyBorder="1" applyAlignment="1">
      <alignment horizontal="center"/>
    </xf>
    <xf numFmtId="0" fontId="0" fillId="4" borderId="7" xfId="49" applyFont="1" applyFill="1" applyBorder="1" applyAlignment="1"/>
    <xf numFmtId="2" fontId="0" fillId="9" borderId="7" xfId="49" applyNumberFormat="1" applyFont="1" applyFill="1" applyBorder="1" applyAlignment="1">
      <alignment horizontal="center"/>
    </xf>
    <xf numFmtId="177" fontId="0" fillId="9" borderId="7" xfId="0" applyNumberFormat="1" applyFont="1" applyFill="1" applyBorder="1" applyAlignment="1">
      <alignment horizontal="left"/>
    </xf>
    <xf numFmtId="0" fontId="0" fillId="0" borderId="7" xfId="49" applyFont="1" applyFill="1" applyBorder="1" applyAlignment="1"/>
    <xf numFmtId="0" fontId="5" fillId="0" borderId="11" xfId="49" applyFont="1" applyBorder="1" applyAlignment="1"/>
    <xf numFmtId="0" fontId="0" fillId="0" borderId="11" xfId="49" applyFont="1" applyFill="1" applyBorder="1" applyAlignment="1">
      <alignment horizontal="left"/>
    </xf>
    <xf numFmtId="1" fontId="0" fillId="3" borderId="7" xfId="49" applyNumberFormat="1" applyFont="1" applyFill="1" applyBorder="1" applyAlignment="1">
      <alignment horizontal="center"/>
    </xf>
    <xf numFmtId="1" fontId="1" fillId="3" borderId="7" xfId="49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12" fillId="0" borderId="0" xfId="0" applyFont="1"/>
    <xf numFmtId="0" fontId="0" fillId="0" borderId="0" xfId="0" applyAlignment="1">
      <alignment horizontal="left"/>
    </xf>
    <xf numFmtId="0" fontId="5" fillId="0" borderId="0" xfId="0" applyFont="1"/>
    <xf numFmtId="0" fontId="0" fillId="0" borderId="0" xfId="0" applyFill="1"/>
    <xf numFmtId="0" fontId="0" fillId="0" borderId="0" xfId="0" applyFont="1"/>
    <xf numFmtId="0" fontId="5" fillId="0" borderId="0" xfId="0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6" xfId="49" applyFont="1" applyFill="1" applyBorder="1" applyAlignment="1" quotePrefix="1">
      <alignment horizontal="center"/>
    </xf>
    <xf numFmtId="0" fontId="0" fillId="0" borderId="9" xfId="49" applyFont="1" applyFill="1" applyBorder="1" applyAlignment="1" quotePrefix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3">
    <dxf>
      <font>
        <color rgb="FF9C0006"/>
      </font>
      <fill>
        <patternFill patternType="solid">
          <bgColor rgb="FFFFC7CE"/>
        </patternFill>
      </fill>
    </dxf>
    <dxf>
      <font>
        <b val="1"/>
        <i val="0"/>
        <color indexed="11"/>
      </font>
    </dxf>
    <dxf>
      <font>
        <color indexed="1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6"/>
  <sheetViews>
    <sheetView tabSelected="1" workbookViewId="0">
      <selection activeCell="G20" sqref="G20"/>
    </sheetView>
  </sheetViews>
  <sheetFormatPr defaultColWidth="9" defaultRowHeight="12.5" outlineLevelCol="7"/>
  <cols>
    <col min="1" max="1" width="18.7272727272727" customWidth="1"/>
    <col min="2" max="2" width="70.7272727272727" customWidth="1"/>
    <col min="3" max="3" width="9.72727272727273" customWidth="1"/>
    <col min="4" max="5" width="9.72727272727273" style="183" customWidth="1"/>
    <col min="6" max="6" width="9.72727272727273" style="184" customWidth="1"/>
    <col min="7" max="7" width="9.72727272727273" customWidth="1"/>
    <col min="8" max="8" width="32.7272727272727" style="185" customWidth="1"/>
  </cols>
  <sheetData>
    <row r="1" ht="14.5" spans="1:2">
      <c r="A1" s="186" t="s">
        <v>0</v>
      </c>
      <c r="B1" t="s">
        <v>1</v>
      </c>
    </row>
    <row r="2" ht="14.5" spans="1:2">
      <c r="A2" s="186"/>
      <c r="B2" s="187" t="s">
        <v>2</v>
      </c>
    </row>
    <row r="4" ht="13" spans="1:2">
      <c r="A4" s="186" t="s">
        <v>3</v>
      </c>
      <c r="B4" s="187" t="s">
        <v>4</v>
      </c>
    </row>
    <row r="5" ht="13" spans="1:8">
      <c r="A5" s="186"/>
      <c r="B5" t="s">
        <v>5</v>
      </c>
      <c r="F5"/>
      <c r="H5"/>
    </row>
    <row r="6" ht="13" spans="1:8">
      <c r="A6" s="186"/>
      <c r="B6" s="188"/>
      <c r="F6"/>
      <c r="H6"/>
    </row>
    <row r="7" spans="8:8">
      <c r="H7"/>
    </row>
    <row r="8" spans="8:8">
      <c r="H8"/>
    </row>
    <row r="9" spans="6:8">
      <c r="F9"/>
      <c r="H9"/>
    </row>
    <row r="10" spans="6:8">
      <c r="F10"/>
      <c r="H10"/>
    </row>
    <row r="11" spans="8:8">
      <c r="H11"/>
    </row>
    <row r="12" ht="13" spans="3:8">
      <c r="C12" s="186" t="s">
        <v>6</v>
      </c>
      <c r="D12" s="189">
        <v>38.133</v>
      </c>
      <c r="E12" s="189">
        <v>38.533</v>
      </c>
      <c r="F12" s="186" t="s">
        <v>7</v>
      </c>
      <c r="H12"/>
    </row>
    <row r="13" ht="13" spans="1:8">
      <c r="A13" s="186" t="s">
        <v>8</v>
      </c>
      <c r="B13" t="s">
        <v>9</v>
      </c>
      <c r="C13" t="s">
        <v>10</v>
      </c>
      <c r="D13" s="183" t="s">
        <v>11</v>
      </c>
      <c r="E13" s="190" t="s">
        <v>12</v>
      </c>
      <c r="F13" t="s">
        <v>13</v>
      </c>
      <c r="H13"/>
    </row>
    <row r="14" spans="3:8">
      <c r="C14" s="187" t="s">
        <v>14</v>
      </c>
      <c r="D14" s="190" t="s">
        <v>11</v>
      </c>
      <c r="E14" s="190" t="s">
        <v>12</v>
      </c>
      <c r="F14" s="187" t="s">
        <v>13</v>
      </c>
      <c r="H14"/>
    </row>
    <row r="15" spans="3:8">
      <c r="C15" t="s">
        <v>15</v>
      </c>
      <c r="D15" s="183" t="s">
        <v>11</v>
      </c>
      <c r="E15" s="190" t="s">
        <v>12</v>
      </c>
      <c r="F15" t="s">
        <v>13</v>
      </c>
      <c r="H15"/>
    </row>
    <row r="16" spans="3:8">
      <c r="C16" s="187" t="s">
        <v>16</v>
      </c>
      <c r="D16" s="190" t="s">
        <v>11</v>
      </c>
      <c r="E16" s="190" t="s">
        <v>12</v>
      </c>
      <c r="F16" s="187" t="s">
        <v>13</v>
      </c>
      <c r="H16"/>
    </row>
    <row r="17" spans="3:8">
      <c r="C17" s="187" t="s">
        <v>17</v>
      </c>
      <c r="D17" s="183" t="s">
        <v>18</v>
      </c>
      <c r="E17" s="183" t="s">
        <v>19</v>
      </c>
      <c r="F17" s="187" t="s">
        <v>20</v>
      </c>
      <c r="H17"/>
    </row>
    <row r="18" spans="3:8">
      <c r="C18" s="187" t="s">
        <v>21</v>
      </c>
      <c r="D18" s="183" t="s">
        <v>18</v>
      </c>
      <c r="E18" s="183" t="s">
        <v>19</v>
      </c>
      <c r="F18" s="187" t="s">
        <v>20</v>
      </c>
      <c r="H18"/>
    </row>
    <row r="19" spans="3:8">
      <c r="C19" s="188" t="s">
        <v>22</v>
      </c>
      <c r="D19" s="183" t="s">
        <v>23</v>
      </c>
      <c r="E19" s="183" t="s">
        <v>24</v>
      </c>
      <c r="F19" t="s">
        <v>25</v>
      </c>
      <c r="H19"/>
    </row>
    <row r="20" spans="3:8">
      <c r="C20" s="188" t="s">
        <v>26</v>
      </c>
      <c r="D20" s="183" t="s">
        <v>23</v>
      </c>
      <c r="E20" s="183" t="s">
        <v>24</v>
      </c>
      <c r="F20" t="s">
        <v>25</v>
      </c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  <row r="56" spans="6:8">
      <c r="F56"/>
      <c r="H56"/>
    </row>
  </sheetData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0"/>
  <sheetViews>
    <sheetView topLeftCell="A7" workbookViewId="0">
      <selection activeCell="I107" sqref="I107"/>
    </sheetView>
  </sheetViews>
  <sheetFormatPr defaultColWidth="10.7272727272727" defaultRowHeight="12.5"/>
  <cols>
    <col min="1" max="1" width="40.7272727272727" style="4" customWidth="1"/>
    <col min="2" max="2" width="11.6" style="4" customWidth="1"/>
    <col min="3" max="3" width="10.6" style="4" customWidth="1"/>
    <col min="4" max="6" width="11.6" style="4" customWidth="1"/>
    <col min="7" max="9" width="10.6" style="4" customWidth="1"/>
    <col min="10" max="11" width="11.6" style="4" customWidth="1"/>
    <col min="12" max="12" width="42.6" style="4" customWidth="1"/>
    <col min="13" max="16384" width="10.7272727272727" style="4"/>
  </cols>
  <sheetData>
    <row r="1" ht="13.25" spans="10:12">
      <c r="J1" s="1"/>
      <c r="K1" s="1"/>
      <c r="L1" s="1"/>
    </row>
    <row r="2" ht="13" spans="1:12">
      <c r="A2" s="5" t="s">
        <v>27</v>
      </c>
      <c r="B2" s="6"/>
      <c r="C2" s="7" t="s">
        <v>28</v>
      </c>
      <c r="D2" s="8" t="s">
        <v>29</v>
      </c>
      <c r="E2" s="8" t="s">
        <v>30</v>
      </c>
      <c r="F2" s="8" t="s">
        <v>31</v>
      </c>
      <c r="G2" s="9"/>
      <c r="H2" s="9"/>
      <c r="I2" s="100"/>
      <c r="J2" s="9"/>
      <c r="K2" s="9"/>
      <c r="L2" s="101" t="s">
        <v>32</v>
      </c>
    </row>
    <row r="3" ht="13" spans="1:12">
      <c r="A3" s="10"/>
      <c r="B3" s="11" t="s">
        <v>33</v>
      </c>
      <c r="C3" s="11"/>
      <c r="D3" s="12"/>
      <c r="E3" s="12"/>
      <c r="F3" s="12"/>
      <c r="G3" s="13"/>
      <c r="H3" s="13"/>
      <c r="I3" s="102"/>
      <c r="J3" s="102"/>
      <c r="K3" s="102"/>
      <c r="L3" s="103"/>
    </row>
    <row r="4" ht="13" spans="1:12">
      <c r="A4" s="10" t="s">
        <v>34</v>
      </c>
      <c r="B4" s="14" t="s">
        <v>35</v>
      </c>
      <c r="C4" s="11"/>
      <c r="D4" s="181">
        <v>15</v>
      </c>
      <c r="E4" s="12"/>
      <c r="F4" s="12"/>
      <c r="G4" s="13"/>
      <c r="H4" s="16"/>
      <c r="I4" s="102"/>
      <c r="J4" s="52"/>
      <c r="K4" s="102"/>
      <c r="L4" s="104" t="s">
        <v>36</v>
      </c>
    </row>
    <row r="5" ht="13" spans="1:12">
      <c r="A5" s="10" t="s">
        <v>37</v>
      </c>
      <c r="B5" s="14" t="s">
        <v>38</v>
      </c>
      <c r="C5" s="11"/>
      <c r="D5" s="181">
        <v>10</v>
      </c>
      <c r="E5" s="12"/>
      <c r="F5" s="12"/>
      <c r="G5" s="13"/>
      <c r="H5" s="16"/>
      <c r="I5" s="102"/>
      <c r="J5" s="52"/>
      <c r="K5" s="102"/>
      <c r="L5" s="104" t="s">
        <v>36</v>
      </c>
    </row>
    <row r="6" ht="13" spans="1:12">
      <c r="A6" s="17" t="s">
        <v>39</v>
      </c>
      <c r="B6" s="18" t="s">
        <v>40</v>
      </c>
      <c r="C6" s="19"/>
      <c r="D6" s="23">
        <v>-98</v>
      </c>
      <c r="E6" s="21"/>
      <c r="F6" s="22"/>
      <c r="G6" s="13"/>
      <c r="H6" s="16"/>
      <c r="I6" s="102"/>
      <c r="J6" s="52"/>
      <c r="K6" s="36"/>
      <c r="L6" s="104" t="s">
        <v>41</v>
      </c>
    </row>
    <row r="7" s="1" customFormat="1" spans="1:12">
      <c r="A7" s="17" t="s">
        <v>42</v>
      </c>
      <c r="B7" s="19" t="s">
        <v>43</v>
      </c>
      <c r="C7" s="19"/>
      <c r="D7" s="22"/>
      <c r="E7" s="23">
        <v>3</v>
      </c>
      <c r="F7" s="23">
        <v>-17</v>
      </c>
      <c r="G7" s="24"/>
      <c r="H7" s="24"/>
      <c r="I7" s="24"/>
      <c r="J7" s="36"/>
      <c r="K7" s="36"/>
      <c r="L7" s="104" t="s">
        <v>41</v>
      </c>
    </row>
    <row r="8" s="1" customFormat="1" spans="1:12">
      <c r="A8" s="17" t="s">
        <v>44</v>
      </c>
      <c r="B8" s="19"/>
      <c r="C8" s="19"/>
      <c r="D8" s="22"/>
      <c r="E8" s="182">
        <v>52</v>
      </c>
      <c r="F8" s="21"/>
      <c r="G8" s="24"/>
      <c r="H8" s="24"/>
      <c r="I8" s="24"/>
      <c r="J8" s="36"/>
      <c r="K8" s="36"/>
      <c r="L8" s="104" t="s">
        <v>45</v>
      </c>
    </row>
    <row r="9" s="1" customFormat="1" spans="1:12">
      <c r="A9" s="17" t="s">
        <v>46</v>
      </c>
      <c r="B9" s="19" t="s">
        <v>47</v>
      </c>
      <c r="C9" s="26">
        <v>-5</v>
      </c>
      <c r="D9" s="22"/>
      <c r="E9" s="21"/>
      <c r="F9" s="21"/>
      <c r="G9" s="24"/>
      <c r="H9" s="24"/>
      <c r="I9" s="24"/>
      <c r="J9" s="36"/>
      <c r="K9" s="36"/>
      <c r="L9" s="104" t="s">
        <v>41</v>
      </c>
    </row>
    <row r="10" s="1" customFormat="1" spans="1:12">
      <c r="A10" s="17" t="s">
        <v>48</v>
      </c>
      <c r="B10" s="19" t="s">
        <v>49</v>
      </c>
      <c r="C10" s="26">
        <v>23</v>
      </c>
      <c r="D10" s="22"/>
      <c r="E10" s="21"/>
      <c r="F10" s="21"/>
      <c r="G10" s="24"/>
      <c r="H10" s="24"/>
      <c r="I10" s="24"/>
      <c r="J10" s="36"/>
      <c r="K10" s="36"/>
      <c r="L10" s="104" t="s">
        <v>41</v>
      </c>
    </row>
    <row r="11" s="1" customFormat="1" spans="1:12">
      <c r="A11" s="17" t="s">
        <v>50</v>
      </c>
      <c r="B11" s="19" t="s">
        <v>43</v>
      </c>
      <c r="C11" s="26">
        <v>8</v>
      </c>
      <c r="D11" s="22"/>
      <c r="E11" s="21"/>
      <c r="F11" s="21"/>
      <c r="G11" s="24"/>
      <c r="H11" s="24"/>
      <c r="I11" s="24"/>
      <c r="J11" s="36"/>
      <c r="K11" s="36"/>
      <c r="L11" s="104" t="s">
        <v>51</v>
      </c>
    </row>
    <row r="12" s="1" customFormat="1" spans="1:12">
      <c r="A12" s="17" t="s">
        <v>52</v>
      </c>
      <c r="B12" s="19" t="s">
        <v>49</v>
      </c>
      <c r="C12" s="27">
        <v>-105</v>
      </c>
      <c r="D12" s="22"/>
      <c r="E12" s="22"/>
      <c r="F12" s="28"/>
      <c r="G12" s="24"/>
      <c r="H12" s="24"/>
      <c r="I12" s="24"/>
      <c r="J12" s="36"/>
      <c r="K12" s="36"/>
      <c r="L12" s="104" t="s">
        <v>53</v>
      </c>
    </row>
    <row r="13" s="1" customFormat="1" spans="1:12">
      <c r="A13" s="17" t="s">
        <v>54</v>
      </c>
      <c r="B13" s="19" t="s">
        <v>49</v>
      </c>
      <c r="C13" s="29">
        <v>-120</v>
      </c>
      <c r="D13" s="22"/>
      <c r="E13" s="22"/>
      <c r="F13" s="28"/>
      <c r="G13" s="24"/>
      <c r="H13" s="24"/>
      <c r="I13" s="24"/>
      <c r="J13" s="36"/>
      <c r="K13" s="36"/>
      <c r="L13" s="104" t="s">
        <v>53</v>
      </c>
    </row>
    <row r="14" ht="13.75" spans="1:12">
      <c r="A14" s="30" t="s">
        <v>55</v>
      </c>
      <c r="B14" s="31"/>
      <c r="C14" s="32"/>
      <c r="D14" s="33"/>
      <c r="E14" s="33"/>
      <c r="F14" s="34"/>
      <c r="G14" s="35"/>
      <c r="H14" s="35"/>
      <c r="I14" s="35"/>
      <c r="J14" s="105"/>
      <c r="K14" s="105"/>
      <c r="L14" s="106"/>
    </row>
    <row r="15" spans="2:12">
      <c r="B15" s="36"/>
      <c r="C15" s="36"/>
      <c r="D15" s="37"/>
      <c r="E15" s="37"/>
      <c r="F15" s="24"/>
      <c r="G15" s="24"/>
      <c r="H15" s="24"/>
      <c r="I15" s="24"/>
      <c r="J15" s="1"/>
      <c r="K15" s="1"/>
      <c r="L15" s="107"/>
    </row>
    <row r="16" ht="13.25" spans="1:11">
      <c r="A16" s="1"/>
      <c r="B16" s="37"/>
      <c r="C16" s="37"/>
      <c r="D16" s="37"/>
      <c r="E16" s="37"/>
      <c r="F16" s="38"/>
      <c r="G16" s="16"/>
      <c r="H16" s="16"/>
      <c r="I16" s="38"/>
      <c r="J16" s="37"/>
      <c r="K16" s="37"/>
    </row>
    <row r="17" ht="13" spans="1:12">
      <c r="A17" s="5" t="s">
        <v>56</v>
      </c>
      <c r="B17" s="39"/>
      <c r="C17" s="39"/>
      <c r="D17" s="8" t="s">
        <v>29</v>
      </c>
      <c r="E17" s="8" t="s">
        <v>30</v>
      </c>
      <c r="F17" s="8" t="s">
        <v>31</v>
      </c>
      <c r="G17" s="9"/>
      <c r="H17" s="9"/>
      <c r="I17" s="100"/>
      <c r="J17" s="99"/>
      <c r="K17" s="99"/>
      <c r="L17" s="101" t="s">
        <v>32</v>
      </c>
    </row>
    <row r="18" spans="1:12">
      <c r="A18" s="40" t="s">
        <v>57</v>
      </c>
      <c r="B18" s="18" t="s">
        <v>58</v>
      </c>
      <c r="C18" s="18"/>
      <c r="D18" s="41">
        <f>(10^12)*(10^-3)*($D4/15)*10^(D6/10)</f>
        <v>0.158489319246111</v>
      </c>
      <c r="E18" s="41">
        <f>(10^12)*(10^-3)*($D4/15)*10^(($D6+E7)/10)</f>
        <v>0.316227766016837</v>
      </c>
      <c r="F18" s="41">
        <f>(10^12)*(10^-3)*($D4/15)*10^(($D6+F7)/10)</f>
        <v>0.00316227766016837</v>
      </c>
      <c r="G18" s="42"/>
      <c r="H18" s="42"/>
      <c r="I18" s="108"/>
      <c r="J18" s="108"/>
      <c r="K18" s="108"/>
      <c r="L18" s="109" t="s">
        <v>59</v>
      </c>
    </row>
    <row r="19" spans="1:12">
      <c r="A19" s="43" t="s">
        <v>60</v>
      </c>
      <c r="B19" s="19" t="s">
        <v>43</v>
      </c>
      <c r="C19" s="19"/>
      <c r="D19" s="22"/>
      <c r="E19" s="44">
        <f>10*LOG(E18/$D18)</f>
        <v>3</v>
      </c>
      <c r="F19" s="44">
        <f>10*LOG(F18/$D18)</f>
        <v>-17</v>
      </c>
      <c r="G19" s="16"/>
      <c r="H19" s="16"/>
      <c r="I19" s="38"/>
      <c r="J19" s="110"/>
      <c r="K19" s="110"/>
      <c r="L19" s="104" t="s">
        <v>61</v>
      </c>
    </row>
    <row r="20" spans="1:15">
      <c r="A20" s="45" t="s">
        <v>62</v>
      </c>
      <c r="B20" s="19" t="s">
        <v>47</v>
      </c>
      <c r="C20" s="19"/>
      <c r="D20" s="22"/>
      <c r="E20" s="21">
        <f>$D6+E7+10*LOG($D4/15)</f>
        <v>-95</v>
      </c>
      <c r="F20" s="21">
        <f>$D6+F7+10*LOG($D4/15)</f>
        <v>-115</v>
      </c>
      <c r="G20" s="16"/>
      <c r="H20" s="16"/>
      <c r="I20" s="38"/>
      <c r="J20" s="111"/>
      <c r="K20" s="111"/>
      <c r="L20" s="112" t="s">
        <v>63</v>
      </c>
      <c r="N20"/>
      <c r="O20"/>
    </row>
    <row r="21" spans="1:15">
      <c r="A21" s="46" t="s">
        <v>64</v>
      </c>
      <c r="B21" s="19" t="s">
        <v>65</v>
      </c>
      <c r="C21" s="19"/>
      <c r="E21" s="21">
        <f>10*LOG((D18+E18)*10^-9)+10*LOG(E8*12)</f>
        <v>-65.2838054788109</v>
      </c>
      <c r="F21" s="21"/>
      <c r="G21" s="16"/>
      <c r="H21" s="16"/>
      <c r="I21" s="16"/>
      <c r="J21" s="111"/>
      <c r="K21" s="111"/>
      <c r="L21" s="112" t="s">
        <v>66</v>
      </c>
      <c r="N21"/>
      <c r="O21"/>
    </row>
    <row r="22" spans="1:15">
      <c r="A22" s="46" t="s">
        <v>67</v>
      </c>
      <c r="B22" s="19" t="s">
        <v>65</v>
      </c>
      <c r="C22" s="19"/>
      <c r="D22" s="21"/>
      <c r="E22" s="21">
        <f>MIN($C10,($C13+$C11+($C9-E20)))</f>
        <v>-22</v>
      </c>
      <c r="F22" s="21"/>
      <c r="G22" s="16"/>
      <c r="H22" s="16"/>
      <c r="I22" s="16"/>
      <c r="J22" s="111"/>
      <c r="K22" s="111"/>
      <c r="L22" s="112" t="s">
        <v>68</v>
      </c>
      <c r="N22"/>
      <c r="O22"/>
    </row>
    <row r="23" ht="13.25" spans="1:15">
      <c r="A23" s="47" t="s">
        <v>69</v>
      </c>
      <c r="B23" s="48" t="s">
        <v>43</v>
      </c>
      <c r="C23" s="48"/>
      <c r="D23" s="49"/>
      <c r="E23" s="34">
        <f>E20-$C12</f>
        <v>10</v>
      </c>
      <c r="F23" s="34">
        <f>F20-$C12</f>
        <v>-10</v>
      </c>
      <c r="G23" s="50"/>
      <c r="H23" s="50"/>
      <c r="I23" s="50"/>
      <c r="J23" s="113"/>
      <c r="K23" s="113"/>
      <c r="L23" s="114" t="s">
        <v>70</v>
      </c>
      <c r="N23"/>
      <c r="O23"/>
    </row>
    <row r="24" spans="7:8">
      <c r="G24" s="3"/>
      <c r="H24" s="3"/>
    </row>
    <row r="25" ht="13.75" spans="1:11">
      <c r="A25" s="1"/>
      <c r="B25" s="37"/>
      <c r="C25" s="37"/>
      <c r="D25" s="37"/>
      <c r="E25" s="37"/>
      <c r="F25" s="51"/>
      <c r="G25" s="52"/>
      <c r="H25" s="52"/>
      <c r="I25" s="51"/>
      <c r="J25" s="37"/>
      <c r="K25" s="37"/>
    </row>
    <row r="26" ht="13.75" spans="1:12">
      <c r="A26" s="5" t="s">
        <v>71</v>
      </c>
      <c r="B26" s="39"/>
      <c r="C26" s="53"/>
      <c r="D26" s="54" t="s">
        <v>72</v>
      </c>
      <c r="E26" s="55"/>
      <c r="F26" s="55"/>
      <c r="G26" s="56"/>
      <c r="H26" s="57" t="s">
        <v>73</v>
      </c>
      <c r="I26" s="56"/>
      <c r="J26" s="6"/>
      <c r="K26" s="6"/>
      <c r="L26" s="101" t="s">
        <v>32</v>
      </c>
    </row>
    <row r="27" ht="13" spans="1:12">
      <c r="A27" s="58"/>
      <c r="B27" s="19"/>
      <c r="C27" s="59"/>
      <c r="D27" s="60" t="s">
        <v>29</v>
      </c>
      <c r="E27" s="61" t="s">
        <v>30</v>
      </c>
      <c r="F27" s="61" t="s">
        <v>31</v>
      </c>
      <c r="G27" s="62"/>
      <c r="H27" s="63"/>
      <c r="I27" s="115"/>
      <c r="J27" s="116"/>
      <c r="K27" s="116"/>
      <c r="L27" s="117"/>
    </row>
    <row r="28" spans="1:12">
      <c r="A28" s="40" t="s">
        <v>74</v>
      </c>
      <c r="B28" s="191" t="s">
        <v>75</v>
      </c>
      <c r="C28" s="65"/>
      <c r="D28" s="66">
        <v>1.5</v>
      </c>
      <c r="E28" s="67"/>
      <c r="F28" s="68"/>
      <c r="G28" s="69"/>
      <c r="H28" s="69"/>
      <c r="I28" s="118"/>
      <c r="J28" s="116"/>
      <c r="K28" s="116"/>
      <c r="L28" s="28"/>
    </row>
    <row r="29" s="1" customFormat="1" spans="1:13">
      <c r="A29" s="40" t="s">
        <v>76</v>
      </c>
      <c r="B29" s="191" t="s">
        <v>75</v>
      </c>
      <c r="C29" s="65"/>
      <c r="D29" s="67"/>
      <c r="E29" s="66">
        <v>0.3</v>
      </c>
      <c r="F29" s="66">
        <v>0.3</v>
      </c>
      <c r="G29" s="70"/>
      <c r="H29" s="70"/>
      <c r="I29" s="118"/>
      <c r="J29" s="119"/>
      <c r="K29" s="119"/>
      <c r="L29" s="28"/>
      <c r="M29" s="17"/>
    </row>
    <row r="30" s="1" customFormat="1" spans="1:12">
      <c r="A30" s="40" t="s">
        <v>77</v>
      </c>
      <c r="B30" s="191" t="s">
        <v>75</v>
      </c>
      <c r="C30" s="65"/>
      <c r="D30" s="67"/>
      <c r="E30" s="67"/>
      <c r="F30" s="67"/>
      <c r="G30" s="71">
        <v>1.5</v>
      </c>
      <c r="H30" s="70"/>
      <c r="I30" s="118"/>
      <c r="J30" s="119"/>
      <c r="K30" s="119"/>
      <c r="L30" s="28"/>
    </row>
    <row r="31" s="1" customFormat="1" spans="1:12">
      <c r="A31" s="72" t="s">
        <v>78</v>
      </c>
      <c r="B31" s="191" t="s">
        <v>75</v>
      </c>
      <c r="C31" s="65"/>
      <c r="D31" s="67"/>
      <c r="E31" s="67"/>
      <c r="F31" s="67"/>
      <c r="G31" s="28"/>
      <c r="H31" s="71">
        <v>8</v>
      </c>
      <c r="I31" s="116"/>
      <c r="J31" s="119"/>
      <c r="K31" s="119"/>
      <c r="L31" s="120" t="s">
        <v>79</v>
      </c>
    </row>
    <row r="32" s="1" customFormat="1" ht="13.25" spans="1:12">
      <c r="A32" s="73" t="s">
        <v>80</v>
      </c>
      <c r="B32" s="192" t="s">
        <v>75</v>
      </c>
      <c r="C32" s="75"/>
      <c r="D32" s="76"/>
      <c r="E32" s="76"/>
      <c r="F32" s="76"/>
      <c r="G32" s="77"/>
      <c r="H32" s="77"/>
      <c r="I32" s="121">
        <v>9</v>
      </c>
      <c r="J32" s="122"/>
      <c r="K32" s="122"/>
      <c r="L32" s="123" t="s">
        <v>81</v>
      </c>
    </row>
    <row r="33" spans="4:11">
      <c r="D33" s="78"/>
      <c r="E33" s="78"/>
      <c r="F33" s="78"/>
      <c r="G33" s="78"/>
      <c r="H33" s="78"/>
      <c r="I33" s="78"/>
      <c r="J33" s="78"/>
      <c r="K33" s="78"/>
    </row>
    <row r="34" ht="13.75" spans="1:11">
      <c r="A34" s="79"/>
      <c r="B34" s="37"/>
      <c r="C34" s="37"/>
      <c r="D34" s="37"/>
      <c r="E34" s="37"/>
      <c r="F34" s="36"/>
      <c r="G34" s="36"/>
      <c r="H34" s="36"/>
      <c r="I34" s="36"/>
      <c r="J34" s="36"/>
      <c r="K34" s="36"/>
    </row>
    <row r="35" ht="13" spans="1:12">
      <c r="A35" s="5" t="s">
        <v>82</v>
      </c>
      <c r="B35" s="80"/>
      <c r="C35" s="81"/>
      <c r="D35" s="82" t="s">
        <v>29</v>
      </c>
      <c r="E35" s="8" t="s">
        <v>30</v>
      </c>
      <c r="F35" s="8" t="s">
        <v>31</v>
      </c>
      <c r="G35" s="83"/>
      <c r="H35" s="84" t="s">
        <v>73</v>
      </c>
      <c r="I35" s="124"/>
      <c r="J35" s="83" t="s">
        <v>83</v>
      </c>
      <c r="K35" s="125"/>
      <c r="L35" s="126" t="s">
        <v>32</v>
      </c>
    </row>
    <row r="36" ht="12.75" customHeight="1" spans="1:12">
      <c r="A36" s="85"/>
      <c r="B36" s="13"/>
      <c r="C36" s="12"/>
      <c r="D36" s="65"/>
      <c r="E36" s="65"/>
      <c r="F36" s="65"/>
      <c r="G36" s="65"/>
      <c r="H36" s="65"/>
      <c r="I36" s="65"/>
      <c r="J36" s="127"/>
      <c r="K36" s="128"/>
      <c r="L36" s="116"/>
    </row>
    <row r="37" spans="1:12">
      <c r="A37" s="86" t="s">
        <v>84</v>
      </c>
      <c r="B37" s="87" t="s">
        <v>85</v>
      </c>
      <c r="C37" s="88"/>
      <c r="D37" s="89">
        <v>0</v>
      </c>
      <c r="E37" s="89">
        <v>1</v>
      </c>
      <c r="F37" s="89">
        <v>0</v>
      </c>
      <c r="G37" s="89"/>
      <c r="H37" s="89"/>
      <c r="I37" s="89"/>
      <c r="J37" s="129"/>
      <c r="K37" s="130"/>
      <c r="L37" s="131" t="s">
        <v>86</v>
      </c>
    </row>
    <row r="38" ht="13" spans="1:12">
      <c r="A38" s="90" t="s">
        <v>87</v>
      </c>
      <c r="B38" s="87" t="s">
        <v>43</v>
      </c>
      <c r="C38" s="88"/>
      <c r="D38" s="89">
        <f>D$28*D37</f>
        <v>0</v>
      </c>
      <c r="E38" s="89">
        <f>E$29*E37</f>
        <v>0.3</v>
      </c>
      <c r="F38" s="89">
        <f>F$29*F37</f>
        <v>0</v>
      </c>
      <c r="G38" s="89"/>
      <c r="H38" s="89"/>
      <c r="I38" s="89"/>
      <c r="J38" s="132">
        <f>SQRT(SUMSQ(D38,E38,F38))</f>
        <v>0.3</v>
      </c>
      <c r="K38" s="133"/>
      <c r="L38" s="131" t="s">
        <v>88</v>
      </c>
    </row>
    <row r="39" ht="13" spans="1:12">
      <c r="A39" s="91"/>
      <c r="B39" s="13"/>
      <c r="C39" s="12"/>
      <c r="D39" s="92"/>
      <c r="E39" s="92"/>
      <c r="F39" s="92"/>
      <c r="G39" s="92"/>
      <c r="H39" s="92"/>
      <c r="I39" s="92"/>
      <c r="J39" s="127"/>
      <c r="K39" s="128"/>
      <c r="L39" s="131"/>
    </row>
    <row r="40" ht="13" spans="1:12">
      <c r="A40" s="91"/>
      <c r="B40" s="13"/>
      <c r="C40" s="12"/>
      <c r="D40" s="92"/>
      <c r="E40" s="92"/>
      <c r="F40" s="92"/>
      <c r="G40" s="92"/>
      <c r="H40" s="92"/>
      <c r="I40" s="92"/>
      <c r="J40" s="127"/>
      <c r="K40" s="128"/>
      <c r="L40" s="131"/>
    </row>
    <row r="41" spans="1:12">
      <c r="A41" s="86" t="s">
        <v>89</v>
      </c>
      <c r="B41" s="87" t="s">
        <v>85</v>
      </c>
      <c r="C41" s="88"/>
      <c r="D41" s="89">
        <v>1</v>
      </c>
      <c r="E41" s="89">
        <v>1</v>
      </c>
      <c r="F41" s="89">
        <v>0</v>
      </c>
      <c r="G41" s="89"/>
      <c r="H41" s="89"/>
      <c r="I41" s="89"/>
      <c r="J41" s="129"/>
      <c r="K41" s="130"/>
      <c r="L41" s="131" t="s">
        <v>86</v>
      </c>
    </row>
    <row r="42" ht="13" spans="1:12">
      <c r="A42" s="90" t="s">
        <v>90</v>
      </c>
      <c r="B42" s="87" t="s">
        <v>43</v>
      </c>
      <c r="C42" s="88"/>
      <c r="D42" s="89">
        <f>D$28*D41</f>
        <v>1.5</v>
      </c>
      <c r="E42" s="89">
        <f>E$29*E41</f>
        <v>0.3</v>
      </c>
      <c r="F42" s="89">
        <f>F$29*F41</f>
        <v>0</v>
      </c>
      <c r="G42" s="89"/>
      <c r="H42" s="89"/>
      <c r="I42" s="89"/>
      <c r="J42" s="132">
        <f>SQRT(SUMSQ(D42,E42,F42))</f>
        <v>1.52970585407784</v>
      </c>
      <c r="K42" s="133"/>
      <c r="L42" s="131" t="s">
        <v>91</v>
      </c>
    </row>
    <row r="43" ht="13" spans="1:12">
      <c r="A43" s="91"/>
      <c r="B43" s="13"/>
      <c r="C43" s="12"/>
      <c r="D43" s="92"/>
      <c r="E43" s="92"/>
      <c r="F43" s="92"/>
      <c r="G43" s="92"/>
      <c r="H43" s="92"/>
      <c r="I43" s="92"/>
      <c r="J43" s="127"/>
      <c r="K43" s="128"/>
      <c r="L43" s="131"/>
    </row>
    <row r="44" ht="13" spans="1:12">
      <c r="A44" s="91"/>
      <c r="B44" s="13"/>
      <c r="C44" s="12"/>
      <c r="D44" s="92"/>
      <c r="E44" s="92"/>
      <c r="F44" s="92"/>
      <c r="G44" s="92"/>
      <c r="H44" s="92"/>
      <c r="I44" s="92"/>
      <c r="J44" s="127"/>
      <c r="K44" s="128"/>
      <c r="L44" s="131"/>
    </row>
    <row r="45" spans="1:12">
      <c r="A45" s="86" t="s">
        <v>92</v>
      </c>
      <c r="B45" s="87" t="s">
        <v>85</v>
      </c>
      <c r="C45" s="88"/>
      <c r="D45" s="89">
        <v>1</v>
      </c>
      <c r="E45" s="89">
        <f>E18/($D18+E18)</f>
        <v>0.666139424583122</v>
      </c>
      <c r="F45" s="89">
        <v>0</v>
      </c>
      <c r="G45" s="89"/>
      <c r="H45" s="89"/>
      <c r="I45" s="89"/>
      <c r="J45" s="129"/>
      <c r="K45" s="130"/>
      <c r="L45" s="134" t="s">
        <v>93</v>
      </c>
    </row>
    <row r="46" ht="13" spans="1:12">
      <c r="A46" s="90" t="s">
        <v>94</v>
      </c>
      <c r="B46" s="87" t="s">
        <v>43</v>
      </c>
      <c r="C46" s="88"/>
      <c r="D46" s="89">
        <f>D$28*D45</f>
        <v>1.5</v>
      </c>
      <c r="E46" s="89">
        <f>E$29*E45</f>
        <v>0.199841827374937</v>
      </c>
      <c r="F46" s="89">
        <f>F$29*F45</f>
        <v>0</v>
      </c>
      <c r="G46" s="89"/>
      <c r="H46" s="89"/>
      <c r="I46" s="89"/>
      <c r="J46" s="132">
        <f>SQRT(SUMSQ(D46,E46,F46))</f>
        <v>1.5132536984817</v>
      </c>
      <c r="K46" s="133"/>
      <c r="L46" s="131" t="s">
        <v>95</v>
      </c>
    </row>
    <row r="47" ht="13" spans="1:12">
      <c r="A47" s="91"/>
      <c r="B47" s="13"/>
      <c r="C47" s="12"/>
      <c r="D47" s="92"/>
      <c r="E47" s="92"/>
      <c r="F47" s="92"/>
      <c r="G47" s="92"/>
      <c r="H47" s="92"/>
      <c r="I47" s="92"/>
      <c r="J47" s="127"/>
      <c r="K47" s="128"/>
      <c r="L47" s="131"/>
    </row>
    <row r="48" ht="13" spans="1:12">
      <c r="A48" s="91"/>
      <c r="B48" s="13"/>
      <c r="C48" s="12"/>
      <c r="D48" s="92"/>
      <c r="E48" s="92"/>
      <c r="F48" s="92"/>
      <c r="G48" s="92"/>
      <c r="H48" s="92"/>
      <c r="I48" s="92"/>
      <c r="J48" s="127"/>
      <c r="K48" s="128"/>
      <c r="L48" s="131"/>
    </row>
    <row r="49" spans="1:12">
      <c r="A49" s="86" t="s">
        <v>96</v>
      </c>
      <c r="B49" s="87" t="s">
        <v>85</v>
      </c>
      <c r="C49" s="88"/>
      <c r="D49" s="89">
        <v>1</v>
      </c>
      <c r="E49" s="89">
        <v>1</v>
      </c>
      <c r="F49" s="89">
        <v>0</v>
      </c>
      <c r="G49" s="89"/>
      <c r="H49" s="89">
        <v>1</v>
      </c>
      <c r="I49" s="89"/>
      <c r="J49" s="129"/>
      <c r="K49" s="130"/>
      <c r="L49" s="131" t="s">
        <v>86</v>
      </c>
    </row>
    <row r="50" ht="13" spans="1:12">
      <c r="A50" s="90" t="s">
        <v>97</v>
      </c>
      <c r="B50" s="87" t="s">
        <v>43</v>
      </c>
      <c r="C50" s="88"/>
      <c r="D50" s="89">
        <f>D$28*D49</f>
        <v>1.5</v>
      </c>
      <c r="E50" s="89">
        <f>E$29*E49</f>
        <v>0.3</v>
      </c>
      <c r="F50" s="89">
        <f>F$29*F49</f>
        <v>0</v>
      </c>
      <c r="G50" s="89"/>
      <c r="H50" s="89">
        <f>H$31*H49</f>
        <v>8</v>
      </c>
      <c r="I50" s="89"/>
      <c r="J50" s="132">
        <f>SQRT(SUMSQ(D50,E50,F50))+H50</f>
        <v>9.52970585407784</v>
      </c>
      <c r="K50" s="133"/>
      <c r="L50" s="116" t="s">
        <v>98</v>
      </c>
    </row>
    <row r="51" ht="13" spans="1:12">
      <c r="A51" s="91"/>
      <c r="B51" s="13"/>
      <c r="C51" s="12"/>
      <c r="D51" s="92"/>
      <c r="E51" s="92"/>
      <c r="F51" s="92"/>
      <c r="G51" s="92"/>
      <c r="H51" s="92"/>
      <c r="I51" s="92"/>
      <c r="J51" s="127"/>
      <c r="K51" s="128"/>
      <c r="L51" s="131"/>
    </row>
    <row r="52" ht="13" spans="1:12">
      <c r="A52" s="91"/>
      <c r="B52" s="13"/>
      <c r="C52" s="12"/>
      <c r="D52" s="92"/>
      <c r="E52" s="92"/>
      <c r="F52" s="92"/>
      <c r="G52" s="92"/>
      <c r="H52" s="92"/>
      <c r="I52" s="92"/>
      <c r="J52" s="127"/>
      <c r="K52" s="128"/>
      <c r="L52" s="131"/>
    </row>
    <row r="53" spans="1:12">
      <c r="A53" s="86" t="s">
        <v>99</v>
      </c>
      <c r="B53" s="87" t="s">
        <v>85</v>
      </c>
      <c r="C53" s="88"/>
      <c r="D53" s="89">
        <v>1</v>
      </c>
      <c r="E53" s="89">
        <v>0</v>
      </c>
      <c r="F53" s="89">
        <v>1</v>
      </c>
      <c r="G53" s="89"/>
      <c r="H53" s="89">
        <v>1</v>
      </c>
      <c r="I53" s="89"/>
      <c r="J53" s="129"/>
      <c r="K53" s="130"/>
      <c r="L53" s="131" t="s">
        <v>86</v>
      </c>
    </row>
    <row r="54" ht="13" spans="1:12">
      <c r="A54" s="90" t="s">
        <v>100</v>
      </c>
      <c r="B54" s="87" t="s">
        <v>43</v>
      </c>
      <c r="C54" s="88"/>
      <c r="D54" s="89">
        <f>D$28*D53</f>
        <v>1.5</v>
      </c>
      <c r="E54" s="89">
        <f>E$29*E53</f>
        <v>0</v>
      </c>
      <c r="F54" s="89">
        <f>F$29*F53</f>
        <v>0.3</v>
      </c>
      <c r="G54" s="89"/>
      <c r="H54" s="89">
        <f>H$31*H53</f>
        <v>8</v>
      </c>
      <c r="I54" s="89"/>
      <c r="J54" s="132">
        <f>SQRT(SUMSQ(D54,E54,F54))+H54</f>
        <v>9.52970585407784</v>
      </c>
      <c r="K54" s="133"/>
      <c r="L54" s="116" t="s">
        <v>98</v>
      </c>
    </row>
    <row r="55" ht="13" spans="1:12">
      <c r="A55" s="91"/>
      <c r="B55" s="13"/>
      <c r="C55" s="12"/>
      <c r="D55" s="92"/>
      <c r="E55" s="92"/>
      <c r="F55" s="92"/>
      <c r="G55" s="92"/>
      <c r="H55" s="92"/>
      <c r="I55" s="92"/>
      <c r="J55" s="127"/>
      <c r="K55" s="128"/>
      <c r="L55" s="131"/>
    </row>
    <row r="56" ht="13" spans="1:12">
      <c r="A56" s="91"/>
      <c r="B56" s="13"/>
      <c r="C56" s="12"/>
      <c r="D56" s="92"/>
      <c r="E56" s="92"/>
      <c r="F56" s="92"/>
      <c r="G56" s="92"/>
      <c r="H56" s="92"/>
      <c r="I56" s="92"/>
      <c r="J56" s="127"/>
      <c r="K56" s="128"/>
      <c r="L56" s="131"/>
    </row>
    <row r="57" spans="1:12">
      <c r="A57" s="86" t="s">
        <v>101</v>
      </c>
      <c r="B57" s="87" t="s">
        <v>85</v>
      </c>
      <c r="C57" s="88"/>
      <c r="D57" s="89">
        <v>1</v>
      </c>
      <c r="E57" s="89">
        <v>1</v>
      </c>
      <c r="F57" s="89">
        <v>0</v>
      </c>
      <c r="G57" s="89">
        <v>1</v>
      </c>
      <c r="H57" s="89">
        <v>1</v>
      </c>
      <c r="I57" s="89">
        <v>1</v>
      </c>
      <c r="J57" s="129"/>
      <c r="K57" s="130"/>
      <c r="L57" s="131" t="s">
        <v>86</v>
      </c>
    </row>
    <row r="58" ht="13" spans="1:12">
      <c r="A58" s="90" t="s">
        <v>102</v>
      </c>
      <c r="B58" s="87" t="s">
        <v>43</v>
      </c>
      <c r="C58" s="88"/>
      <c r="D58" s="89">
        <f>D$28*D57</f>
        <v>1.5</v>
      </c>
      <c r="E58" s="89">
        <f>E$29*E57</f>
        <v>0.3</v>
      </c>
      <c r="F58" s="89">
        <f>F$29*F57</f>
        <v>0</v>
      </c>
      <c r="G58" s="89">
        <f>G$30*G57</f>
        <v>1.5</v>
      </c>
      <c r="H58" s="89">
        <f>H57*H31</f>
        <v>8</v>
      </c>
      <c r="I58" s="89">
        <f>I32*I57</f>
        <v>9</v>
      </c>
      <c r="J58" s="132">
        <f>SQRT(SUMSQ(D58,E58,F58,G58))+H58+I58</f>
        <v>19.1424285285629</v>
      </c>
      <c r="K58" s="133"/>
      <c r="L58" s="116" t="s">
        <v>103</v>
      </c>
    </row>
    <row r="59" ht="13.75" spans="1:12">
      <c r="A59" s="93"/>
      <c r="B59" s="94"/>
      <c r="C59" s="95"/>
      <c r="D59" s="96"/>
      <c r="E59" s="96"/>
      <c r="F59" s="96"/>
      <c r="G59" s="96"/>
      <c r="H59" s="96"/>
      <c r="I59" s="96"/>
      <c r="J59" s="135"/>
      <c r="K59" s="136"/>
      <c r="L59" s="137"/>
    </row>
    <row r="60" ht="13" spans="2:12">
      <c r="B60" s="13"/>
      <c r="C60" s="13"/>
      <c r="D60" s="97"/>
      <c r="E60" s="97"/>
      <c r="F60" s="97"/>
      <c r="G60" s="97"/>
      <c r="H60" s="97"/>
      <c r="I60" s="97"/>
      <c r="J60" s="138"/>
      <c r="K60" s="138"/>
      <c r="L60" s="138"/>
    </row>
    <row r="61" ht="13.25" spans="1:8">
      <c r="A61" s="98"/>
      <c r="G61" s="3"/>
      <c r="H61" s="3"/>
    </row>
    <row r="62" ht="13" spans="1:12">
      <c r="A62" s="5" t="s">
        <v>104</v>
      </c>
      <c r="B62" s="80"/>
      <c r="C62" s="80"/>
      <c r="D62" s="80"/>
      <c r="E62" s="80"/>
      <c r="F62" s="80"/>
      <c r="G62" s="99"/>
      <c r="H62" s="99"/>
      <c r="I62" s="80"/>
      <c r="J62" s="139"/>
      <c r="K62" s="139"/>
      <c r="L62" s="101" t="s">
        <v>32</v>
      </c>
    </row>
    <row r="63" ht="13.25" spans="1:12">
      <c r="A63" s="72" t="s">
        <v>105</v>
      </c>
      <c r="B63" s="36"/>
      <c r="C63" s="36"/>
      <c r="D63" s="36"/>
      <c r="E63" s="36"/>
      <c r="F63" s="36"/>
      <c r="G63" s="36"/>
      <c r="H63" s="36"/>
      <c r="I63" s="36"/>
      <c r="J63" s="13"/>
      <c r="K63" s="13"/>
      <c r="L63" s="140"/>
    </row>
    <row r="64" ht="13" spans="1:12">
      <c r="A64" s="5"/>
      <c r="B64" s="80"/>
      <c r="C64" s="80"/>
      <c r="D64" s="80"/>
      <c r="E64" s="80"/>
      <c r="F64" s="80"/>
      <c r="G64" s="99"/>
      <c r="H64" s="99"/>
      <c r="I64" s="80"/>
      <c r="J64" s="139"/>
      <c r="K64" s="139"/>
      <c r="L64" s="141"/>
    </row>
    <row r="65" ht="13.25" spans="7:11">
      <c r="G65" s="3"/>
      <c r="H65" s="3"/>
      <c r="J65" s="98"/>
      <c r="K65" s="98"/>
    </row>
    <row r="66" ht="13" spans="1:12">
      <c r="A66" s="5" t="s">
        <v>106</v>
      </c>
      <c r="B66" s="126"/>
      <c r="C66" s="126"/>
      <c r="D66" s="8" t="s">
        <v>29</v>
      </c>
      <c r="E66" s="8" t="s">
        <v>30</v>
      </c>
      <c r="F66" s="8" t="s">
        <v>31</v>
      </c>
      <c r="G66" s="9"/>
      <c r="H66" s="9"/>
      <c r="I66" s="100"/>
      <c r="J66" s="169"/>
      <c r="K66" s="169"/>
      <c r="L66" s="101" t="s">
        <v>32</v>
      </c>
    </row>
    <row r="67" ht="13" spans="1:12">
      <c r="A67" s="10"/>
      <c r="B67" s="11"/>
      <c r="C67" s="11"/>
      <c r="D67" s="61"/>
      <c r="E67" s="61"/>
      <c r="F67" s="61"/>
      <c r="G67" s="102"/>
      <c r="H67" s="102"/>
      <c r="I67" s="102"/>
      <c r="J67" s="1"/>
      <c r="K67" s="1"/>
      <c r="L67" s="103"/>
    </row>
    <row r="68" spans="1:12">
      <c r="A68" s="17" t="s">
        <v>39</v>
      </c>
      <c r="B68" s="19" t="s">
        <v>40</v>
      </c>
      <c r="C68" s="19"/>
      <c r="D68" s="142">
        <f>D6</f>
        <v>-98</v>
      </c>
      <c r="E68" s="142"/>
      <c r="F68" s="69"/>
      <c r="G68" s="36"/>
      <c r="H68" s="36"/>
      <c r="I68" s="36"/>
      <c r="J68" s="1"/>
      <c r="K68" s="1"/>
      <c r="L68" s="170"/>
    </row>
    <row r="69" spans="1:12">
      <c r="A69" s="17" t="s">
        <v>42</v>
      </c>
      <c r="B69" s="19" t="s">
        <v>43</v>
      </c>
      <c r="C69" s="19"/>
      <c r="D69" s="69"/>
      <c r="E69" s="21">
        <f>E7</f>
        <v>3</v>
      </c>
      <c r="F69" s="21">
        <f>F7</f>
        <v>-17</v>
      </c>
      <c r="G69" s="24"/>
      <c r="H69" s="24"/>
      <c r="I69" s="24"/>
      <c r="J69" s="1"/>
      <c r="K69" s="1"/>
      <c r="L69" s="170"/>
    </row>
    <row r="70" spans="1:12">
      <c r="A70" s="17" t="s">
        <v>52</v>
      </c>
      <c r="B70" s="19" t="s">
        <v>49</v>
      </c>
      <c r="C70" s="142">
        <f>C12</f>
        <v>-105</v>
      </c>
      <c r="D70" s="69"/>
      <c r="E70" s="21"/>
      <c r="F70" s="21"/>
      <c r="G70" s="24"/>
      <c r="H70" s="24"/>
      <c r="I70" s="24"/>
      <c r="J70" s="1"/>
      <c r="K70" s="1"/>
      <c r="L70" s="170"/>
    </row>
    <row r="71" spans="1:12">
      <c r="A71" s="17"/>
      <c r="B71" s="19"/>
      <c r="C71" s="19"/>
      <c r="D71" s="69"/>
      <c r="E71" s="21"/>
      <c r="F71" s="21"/>
      <c r="G71" s="24"/>
      <c r="H71" s="24"/>
      <c r="I71" s="24"/>
      <c r="J71" s="1"/>
      <c r="K71" s="1"/>
      <c r="L71" s="103"/>
    </row>
    <row r="72" spans="1:12">
      <c r="A72" s="17" t="s">
        <v>107</v>
      </c>
      <c r="B72" s="19" t="s">
        <v>43</v>
      </c>
      <c r="C72" s="23">
        <v>0</v>
      </c>
      <c r="D72" s="23">
        <v>0</v>
      </c>
      <c r="E72" s="23">
        <v>0</v>
      </c>
      <c r="F72" s="23">
        <v>0</v>
      </c>
      <c r="G72" s="24"/>
      <c r="H72" s="24"/>
      <c r="I72" s="24"/>
      <c r="J72" s="1"/>
      <c r="K72" s="1"/>
      <c r="L72" s="104" t="s">
        <v>108</v>
      </c>
    </row>
    <row r="73" ht="13" spans="1:12">
      <c r="A73" s="40" t="s">
        <v>109</v>
      </c>
      <c r="B73" s="19" t="s">
        <v>43</v>
      </c>
      <c r="C73" s="143">
        <f>C70+C72</f>
        <v>-105</v>
      </c>
      <c r="D73" s="144">
        <f>D68+D72</f>
        <v>-98</v>
      </c>
      <c r="E73" s="144">
        <f>E69+E72</f>
        <v>3</v>
      </c>
      <c r="F73" s="144">
        <f>F69+F72</f>
        <v>-17</v>
      </c>
      <c r="G73" s="52"/>
      <c r="H73" s="52"/>
      <c r="I73" s="52"/>
      <c r="J73" s="1"/>
      <c r="K73" s="1"/>
      <c r="L73" s="104" t="s">
        <v>110</v>
      </c>
    </row>
    <row r="74" spans="1:12">
      <c r="A74" s="17"/>
      <c r="B74" s="19"/>
      <c r="C74" s="19"/>
      <c r="D74" s="22"/>
      <c r="E74" s="22"/>
      <c r="F74" s="21"/>
      <c r="G74" s="24"/>
      <c r="H74" s="24"/>
      <c r="I74" s="24"/>
      <c r="J74" s="1"/>
      <c r="K74" s="1"/>
      <c r="L74" s="103"/>
    </row>
    <row r="75" spans="1:12">
      <c r="A75" s="145" t="s">
        <v>111</v>
      </c>
      <c r="B75" s="19"/>
      <c r="C75" s="19"/>
      <c r="D75" s="22"/>
      <c r="E75" s="22"/>
      <c r="F75" s="21"/>
      <c r="G75" s="24"/>
      <c r="H75" s="24"/>
      <c r="I75" s="24"/>
      <c r="J75" s="1"/>
      <c r="K75" s="1"/>
      <c r="L75" s="103"/>
    </row>
    <row r="76" spans="1:12">
      <c r="A76" s="17" t="s">
        <v>57</v>
      </c>
      <c r="B76" s="19" t="s">
        <v>58</v>
      </c>
      <c r="C76" s="19"/>
      <c r="D76" s="41">
        <f>(10^12)*(10^-3)*($D4/15)*10^(D73/10)</f>
        <v>0.158489319246111</v>
      </c>
      <c r="E76" s="41">
        <f>(10^12)*(10^-3)*($D4/15)*10^(($D73+E73)/10)</f>
        <v>0.316227766016837</v>
      </c>
      <c r="F76" s="41">
        <f>(10^12)*(10^-3)*($D4/15)*10^(($D73+F73)/10)</f>
        <v>0.00316227766016837</v>
      </c>
      <c r="G76" s="42"/>
      <c r="H76" s="42"/>
      <c r="I76" s="42"/>
      <c r="J76" s="1"/>
      <c r="K76" s="1"/>
      <c r="L76" s="103"/>
    </row>
    <row r="77" ht="13" spans="1:12">
      <c r="A77" s="43" t="s">
        <v>60</v>
      </c>
      <c r="B77" s="19" t="s">
        <v>43</v>
      </c>
      <c r="C77" s="19"/>
      <c r="D77" s="22"/>
      <c r="E77" s="146">
        <f>10*LOG10(E76/$D76)</f>
        <v>3</v>
      </c>
      <c r="F77" s="146">
        <f>10*LOG10(F76/$D76)</f>
        <v>-17</v>
      </c>
      <c r="G77" s="52"/>
      <c r="H77" s="52"/>
      <c r="I77" s="51"/>
      <c r="J77" s="1"/>
      <c r="K77" s="1"/>
      <c r="L77" s="104"/>
    </row>
    <row r="78" ht="13" spans="1:12">
      <c r="A78" s="45" t="s">
        <v>62</v>
      </c>
      <c r="B78" s="19" t="s">
        <v>47</v>
      </c>
      <c r="C78" s="19"/>
      <c r="D78" s="22"/>
      <c r="E78" s="146">
        <f>$D73+E73+10*LOG($D4/15)</f>
        <v>-95</v>
      </c>
      <c r="F78" s="146">
        <f>$D73+F73+10*LOG($D4/15)</f>
        <v>-115</v>
      </c>
      <c r="G78" s="52"/>
      <c r="H78" s="52"/>
      <c r="I78" s="51"/>
      <c r="J78" s="1"/>
      <c r="K78" s="1"/>
      <c r="L78" s="104"/>
    </row>
    <row r="79" ht="13" spans="1:12">
      <c r="A79" s="147" t="s">
        <v>64</v>
      </c>
      <c r="B79" s="19" t="s">
        <v>65</v>
      </c>
      <c r="C79" s="19"/>
      <c r="D79" s="148"/>
      <c r="E79" s="149">
        <f>10*LOG((D76+E76)*10^-9)+10*LOG(E8*12)</f>
        <v>-65.2838054788109</v>
      </c>
      <c r="F79" s="22"/>
      <c r="G79" s="36"/>
      <c r="H79" s="36"/>
      <c r="I79" s="16"/>
      <c r="J79" s="1"/>
      <c r="K79" s="1"/>
      <c r="L79" s="104"/>
    </row>
    <row r="80" ht="13" spans="1:12">
      <c r="A80" s="147" t="s">
        <v>67</v>
      </c>
      <c r="B80" s="19" t="s">
        <v>65</v>
      </c>
      <c r="C80" s="19"/>
      <c r="D80" s="149"/>
      <c r="E80" s="149">
        <f>MIN($C10,($C13+$C11+($C9-E78)))</f>
        <v>-22</v>
      </c>
      <c r="F80" s="22"/>
      <c r="G80" s="36"/>
      <c r="H80" s="36"/>
      <c r="I80" s="16"/>
      <c r="J80" s="1"/>
      <c r="K80" s="1"/>
      <c r="L80" s="104"/>
    </row>
    <row r="81" ht="13.25" spans="1:12">
      <c r="A81" s="47" t="s">
        <v>112</v>
      </c>
      <c r="B81" s="48" t="s">
        <v>43</v>
      </c>
      <c r="C81" s="48"/>
      <c r="D81" s="33"/>
      <c r="E81" s="49">
        <f>E78-$C73</f>
        <v>10</v>
      </c>
      <c r="F81" s="49">
        <f>F78-$C73</f>
        <v>-10</v>
      </c>
      <c r="G81" s="24"/>
      <c r="H81" s="24"/>
      <c r="I81" s="16"/>
      <c r="J81" s="1"/>
      <c r="K81" s="1"/>
      <c r="L81" s="104"/>
    </row>
    <row r="82" s="2" customFormat="1" ht="13" spans="1:12">
      <c r="A82" s="150"/>
      <c r="B82" s="151"/>
      <c r="C82" s="151"/>
      <c r="D82" s="151"/>
      <c r="E82" s="151"/>
      <c r="F82" s="152"/>
      <c r="G82" s="153"/>
      <c r="H82" s="153"/>
      <c r="I82" s="152"/>
      <c r="J82" s="152"/>
      <c r="K82" s="152"/>
      <c r="L82" s="152"/>
    </row>
    <row r="83" s="2" customFormat="1" ht="12.25" spans="1:12">
      <c r="A83" s="154"/>
      <c r="B83" s="151"/>
      <c r="C83" s="151"/>
      <c r="D83" s="151"/>
      <c r="E83" s="151"/>
      <c r="F83" s="151"/>
      <c r="G83" s="155"/>
      <c r="H83" s="155"/>
      <c r="I83" s="151"/>
      <c r="J83" s="151"/>
      <c r="K83" s="151"/>
      <c r="L83" s="151"/>
    </row>
    <row r="84" ht="13" spans="1:12">
      <c r="A84" s="5" t="s">
        <v>113</v>
      </c>
      <c r="B84" s="80"/>
      <c r="C84" s="81"/>
      <c r="D84" s="82" t="s">
        <v>29</v>
      </c>
      <c r="E84" s="8" t="s">
        <v>30</v>
      </c>
      <c r="F84" s="8" t="s">
        <v>31</v>
      </c>
      <c r="G84" s="156"/>
      <c r="H84" s="156"/>
      <c r="I84" s="82"/>
      <c r="J84" s="83" t="s">
        <v>83</v>
      </c>
      <c r="K84" s="83" t="s">
        <v>114</v>
      </c>
      <c r="L84" s="8" t="s">
        <v>32</v>
      </c>
    </row>
    <row r="85" ht="13" spans="1:12">
      <c r="A85" s="58"/>
      <c r="B85" s="37"/>
      <c r="C85" s="22"/>
      <c r="D85" s="65"/>
      <c r="E85" s="65"/>
      <c r="F85" s="65"/>
      <c r="G85" s="60"/>
      <c r="H85" s="60"/>
      <c r="I85" s="60"/>
      <c r="J85" s="61"/>
      <c r="K85" s="61"/>
      <c r="L85" s="28"/>
    </row>
    <row r="86" spans="1:12">
      <c r="A86" s="86" t="s">
        <v>115</v>
      </c>
      <c r="B86" s="87" t="s">
        <v>43</v>
      </c>
      <c r="C86" s="88"/>
      <c r="D86" s="157"/>
      <c r="E86" s="158">
        <f>E87-J87</f>
        <v>2.7</v>
      </c>
      <c r="F86" s="157"/>
      <c r="G86" s="157"/>
      <c r="H86" s="157"/>
      <c r="I86" s="157"/>
      <c r="J86" s="129"/>
      <c r="K86" s="171">
        <v>-6</v>
      </c>
      <c r="L86" s="172" t="s">
        <v>116</v>
      </c>
    </row>
    <row r="87" ht="13" spans="1:12">
      <c r="A87" s="90" t="s">
        <v>117</v>
      </c>
      <c r="B87" s="87" t="s">
        <v>43</v>
      </c>
      <c r="C87" s="88"/>
      <c r="D87" s="157"/>
      <c r="E87" s="157">
        <f>E77</f>
        <v>3</v>
      </c>
      <c r="F87" s="157"/>
      <c r="G87" s="157"/>
      <c r="H87" s="157"/>
      <c r="I87" s="157"/>
      <c r="J87" s="132">
        <f>J38</f>
        <v>0.3</v>
      </c>
      <c r="K87" s="173"/>
      <c r="L87" s="104"/>
    </row>
    <row r="88" spans="1:12">
      <c r="A88" s="86" t="s">
        <v>118</v>
      </c>
      <c r="B88" s="87" t="s">
        <v>43</v>
      </c>
      <c r="C88" s="88"/>
      <c r="D88" s="157"/>
      <c r="E88" s="157">
        <f>E87+J87</f>
        <v>3.3</v>
      </c>
      <c r="F88" s="157"/>
      <c r="G88" s="157"/>
      <c r="H88" s="157"/>
      <c r="I88" s="157"/>
      <c r="J88" s="129"/>
      <c r="K88" s="174"/>
      <c r="L88" s="104"/>
    </row>
    <row r="89" ht="13" spans="1:12">
      <c r="A89" s="72"/>
      <c r="B89" s="13"/>
      <c r="C89" s="12"/>
      <c r="D89" s="159"/>
      <c r="E89" s="159"/>
      <c r="F89" s="159"/>
      <c r="G89" s="159"/>
      <c r="H89" s="159"/>
      <c r="I89" s="159"/>
      <c r="J89" s="127"/>
      <c r="K89" s="127"/>
      <c r="L89" s="104"/>
    </row>
    <row r="90" spans="1:12">
      <c r="A90" s="86" t="s">
        <v>119</v>
      </c>
      <c r="B90" s="87" t="s">
        <v>47</v>
      </c>
      <c r="C90" s="88"/>
      <c r="D90" s="160"/>
      <c r="E90" s="161">
        <f>E91-J91</f>
        <v>-96.5297058540778</v>
      </c>
      <c r="F90" s="157"/>
      <c r="G90" s="157"/>
      <c r="H90" s="157"/>
      <c r="I90" s="157"/>
      <c r="J90" s="175"/>
      <c r="K90" s="171">
        <v>-123.5</v>
      </c>
      <c r="L90" s="172" t="s">
        <v>120</v>
      </c>
    </row>
    <row r="91" ht="13" spans="1:12">
      <c r="A91" s="90" t="s">
        <v>121</v>
      </c>
      <c r="B91" s="87" t="s">
        <v>47</v>
      </c>
      <c r="C91" s="88"/>
      <c r="D91" s="160"/>
      <c r="E91" s="162">
        <f>E78</f>
        <v>-95</v>
      </c>
      <c r="F91" s="157"/>
      <c r="G91" s="157"/>
      <c r="H91" s="157"/>
      <c r="I91" s="157"/>
      <c r="J91" s="132">
        <f>J42</f>
        <v>1.52970585407784</v>
      </c>
      <c r="K91" s="173"/>
      <c r="L91" s="28"/>
    </row>
    <row r="92" spans="1:12">
      <c r="A92" s="86" t="s">
        <v>122</v>
      </c>
      <c r="B92" s="87" t="s">
        <v>47</v>
      </c>
      <c r="C92" s="88"/>
      <c r="D92" s="160"/>
      <c r="E92" s="157">
        <f>E91+J91</f>
        <v>-93.4702941459222</v>
      </c>
      <c r="F92" s="157"/>
      <c r="G92" s="157"/>
      <c r="H92" s="157"/>
      <c r="I92" s="157"/>
      <c r="J92" s="175"/>
      <c r="K92" s="174"/>
      <c r="L92" s="28"/>
    </row>
    <row r="93" s="3" customFormat="1" spans="1:12">
      <c r="A93" s="163"/>
      <c r="B93" s="13"/>
      <c r="C93" s="12"/>
      <c r="D93" s="72"/>
      <c r="E93" s="72"/>
      <c r="F93" s="159"/>
      <c r="G93" s="159"/>
      <c r="H93" s="159"/>
      <c r="I93" s="159"/>
      <c r="J93" s="178"/>
      <c r="K93" s="178"/>
      <c r="L93" s="28"/>
    </row>
    <row r="94" s="3" customFormat="1" spans="1:12">
      <c r="A94" s="86" t="s">
        <v>123</v>
      </c>
      <c r="B94" s="87" t="s">
        <v>65</v>
      </c>
      <c r="C94" s="88"/>
      <c r="D94" s="160"/>
      <c r="E94" s="158">
        <f>E95-J95</f>
        <v>-66.7970591772926</v>
      </c>
      <c r="F94" s="157"/>
      <c r="G94" s="157"/>
      <c r="H94" s="157"/>
      <c r="I94" s="157"/>
      <c r="J94" s="175"/>
      <c r="K94" s="171">
        <f>-117.5+10*LOG(E8*12)</f>
        <v>-89.5481541031758</v>
      </c>
      <c r="L94" s="172" t="s">
        <v>124</v>
      </c>
    </row>
    <row r="95" s="3" customFormat="1" ht="13" spans="1:12">
      <c r="A95" s="90" t="s">
        <v>125</v>
      </c>
      <c r="B95" s="87" t="s">
        <v>65</v>
      </c>
      <c r="C95" s="88"/>
      <c r="D95" s="160"/>
      <c r="E95" s="157">
        <f>E79</f>
        <v>-65.2838054788109</v>
      </c>
      <c r="F95" s="157"/>
      <c r="G95" s="157"/>
      <c r="H95" s="157"/>
      <c r="I95" s="157"/>
      <c r="J95" s="132">
        <f>J46</f>
        <v>1.5132536984817</v>
      </c>
      <c r="K95" s="173"/>
      <c r="L95" s="28"/>
    </row>
    <row r="96" s="3" customFormat="1" spans="1:12">
      <c r="A96" s="86" t="s">
        <v>126</v>
      </c>
      <c r="B96" s="87" t="s">
        <v>65</v>
      </c>
      <c r="C96" s="88"/>
      <c r="D96" s="160"/>
      <c r="E96" s="158">
        <f>E95+J95</f>
        <v>-63.7705517803292</v>
      </c>
      <c r="F96" s="157"/>
      <c r="G96" s="157"/>
      <c r="H96" s="157"/>
      <c r="I96" s="157"/>
      <c r="J96" s="175"/>
      <c r="K96" s="171">
        <v>-50</v>
      </c>
      <c r="L96" s="172" t="s">
        <v>127</v>
      </c>
    </row>
    <row r="97" s="3" customFormat="1" spans="1:12">
      <c r="A97" s="163"/>
      <c r="B97" s="13"/>
      <c r="C97" s="12"/>
      <c r="D97" s="159"/>
      <c r="E97" s="159"/>
      <c r="F97" s="159"/>
      <c r="G97" s="159"/>
      <c r="H97" s="159"/>
      <c r="I97" s="159"/>
      <c r="J97" s="178"/>
      <c r="K97" s="178"/>
      <c r="L97" s="103"/>
    </row>
    <row r="98" s="3" customFormat="1" spans="1:12">
      <c r="A98" s="86" t="s">
        <v>128</v>
      </c>
      <c r="B98" s="87" t="s">
        <v>43</v>
      </c>
      <c r="C98" s="88"/>
      <c r="D98" s="157"/>
      <c r="E98" s="158">
        <f>E99-J99</f>
        <v>0.470294145922164</v>
      </c>
      <c r="F98" s="157"/>
      <c r="G98" s="157"/>
      <c r="H98" s="157"/>
      <c r="I98" s="157"/>
      <c r="J98" s="175"/>
      <c r="K98" s="171">
        <v>0</v>
      </c>
      <c r="L98" s="172" t="s">
        <v>129</v>
      </c>
    </row>
    <row r="99" s="3" customFormat="1" ht="13" spans="1:12">
      <c r="A99" s="90" t="s">
        <v>130</v>
      </c>
      <c r="B99" s="87" t="s">
        <v>43</v>
      </c>
      <c r="C99" s="88"/>
      <c r="D99" s="157"/>
      <c r="E99" s="157">
        <f>E81</f>
        <v>10</v>
      </c>
      <c r="F99" s="157"/>
      <c r="G99" s="157"/>
      <c r="H99" s="157"/>
      <c r="I99" s="157"/>
      <c r="J99" s="132">
        <f>J50</f>
        <v>9.52970585407784</v>
      </c>
      <c r="K99" s="173"/>
      <c r="L99" s="103"/>
    </row>
    <row r="100" s="3" customFormat="1" spans="1:12">
      <c r="A100" s="86" t="s">
        <v>131</v>
      </c>
      <c r="B100" s="87" t="s">
        <v>43</v>
      </c>
      <c r="C100" s="88"/>
      <c r="D100" s="157"/>
      <c r="E100" s="162">
        <f>E99+J99</f>
        <v>19.5297058540778</v>
      </c>
      <c r="F100" s="157"/>
      <c r="G100" s="157"/>
      <c r="H100" s="157"/>
      <c r="I100" s="157"/>
      <c r="J100" s="175"/>
      <c r="K100" s="174"/>
      <c r="L100" s="103"/>
    </row>
    <row r="101" s="3" customFormat="1" spans="1:12">
      <c r="A101" s="163"/>
      <c r="B101" s="13"/>
      <c r="C101" s="12"/>
      <c r="D101" s="159"/>
      <c r="E101" s="159"/>
      <c r="F101" s="159"/>
      <c r="G101" s="159"/>
      <c r="H101" s="159"/>
      <c r="I101" s="159"/>
      <c r="J101" s="178"/>
      <c r="K101" s="178"/>
      <c r="L101" s="103"/>
    </row>
    <row r="102" s="3" customFormat="1" spans="1:12">
      <c r="A102" s="86" t="s">
        <v>132</v>
      </c>
      <c r="B102" s="87" t="s">
        <v>43</v>
      </c>
      <c r="C102" s="88"/>
      <c r="D102" s="157"/>
      <c r="E102" s="157"/>
      <c r="F102" s="162">
        <f>F103-J103</f>
        <v>-19.5297058540778</v>
      </c>
      <c r="G102" s="157"/>
      <c r="H102" s="157"/>
      <c r="I102" s="157"/>
      <c r="J102" s="175"/>
      <c r="K102" s="174"/>
      <c r="L102" s="103"/>
    </row>
    <row r="103" s="3" customFormat="1" ht="13" spans="1:12">
      <c r="A103" s="90" t="s">
        <v>133</v>
      </c>
      <c r="B103" s="87" t="s">
        <v>43</v>
      </c>
      <c r="C103" s="88"/>
      <c r="D103" s="157"/>
      <c r="E103" s="157"/>
      <c r="F103" s="157">
        <f>F81</f>
        <v>-10</v>
      </c>
      <c r="G103" s="157"/>
      <c r="H103" s="157"/>
      <c r="I103" s="157"/>
      <c r="J103" s="132">
        <f>J54</f>
        <v>9.52970585407784</v>
      </c>
      <c r="K103" s="173"/>
      <c r="L103" s="103"/>
    </row>
    <row r="104" s="3" customFormat="1" spans="1:12">
      <c r="A104" s="86" t="s">
        <v>134</v>
      </c>
      <c r="B104" s="87" t="s">
        <v>43</v>
      </c>
      <c r="C104" s="88"/>
      <c r="D104" s="157"/>
      <c r="E104" s="157"/>
      <c r="F104" s="158">
        <f>F103+J103</f>
        <v>-0.470294145922164</v>
      </c>
      <c r="G104" s="157"/>
      <c r="H104" s="157"/>
      <c r="I104" s="157"/>
      <c r="J104" s="175"/>
      <c r="K104" s="171">
        <v>0</v>
      </c>
      <c r="L104" s="172" t="s">
        <v>135</v>
      </c>
    </row>
    <row r="105" s="3" customFormat="1" spans="1:12">
      <c r="A105" s="163"/>
      <c r="B105" s="13"/>
      <c r="C105" s="12"/>
      <c r="D105" s="159"/>
      <c r="E105" s="159"/>
      <c r="F105" s="159"/>
      <c r="G105" s="159"/>
      <c r="H105" s="159"/>
      <c r="I105" s="159"/>
      <c r="J105" s="178"/>
      <c r="K105" s="178"/>
      <c r="L105" s="103"/>
    </row>
    <row r="106" s="3" customFormat="1" spans="1:12">
      <c r="A106" s="86" t="s">
        <v>136</v>
      </c>
      <c r="B106" s="87" t="s">
        <v>65</v>
      </c>
      <c r="C106" s="88"/>
      <c r="D106" s="160"/>
      <c r="E106" s="158">
        <f>E107-J107</f>
        <v>-41.1424285285629</v>
      </c>
      <c r="F106" s="157"/>
      <c r="G106" s="157"/>
      <c r="H106" s="157"/>
      <c r="I106" s="157"/>
      <c r="J106" s="175"/>
      <c r="K106" s="175"/>
      <c r="L106" s="120" t="s">
        <v>137</v>
      </c>
    </row>
    <row r="107" s="3" customFormat="1" ht="13" spans="1:12">
      <c r="A107" s="90" t="s">
        <v>138</v>
      </c>
      <c r="B107" s="87" t="s">
        <v>65</v>
      </c>
      <c r="C107" s="88"/>
      <c r="D107" s="160"/>
      <c r="E107" s="157">
        <f>E80</f>
        <v>-22</v>
      </c>
      <c r="F107" s="157"/>
      <c r="G107" s="157"/>
      <c r="H107" s="157"/>
      <c r="I107" s="157"/>
      <c r="J107" s="132">
        <f>J58</f>
        <v>19.1424285285629</v>
      </c>
      <c r="K107" s="132"/>
      <c r="L107" s="103"/>
    </row>
    <row r="108" s="3" customFormat="1" spans="1:12">
      <c r="A108" s="86" t="s">
        <v>139</v>
      </c>
      <c r="B108" s="87" t="s">
        <v>65</v>
      </c>
      <c r="C108" s="88"/>
      <c r="D108" s="160"/>
      <c r="E108" s="158">
        <f>E107+J107</f>
        <v>-2.85757147143715</v>
      </c>
      <c r="F108" s="157"/>
      <c r="G108" s="157"/>
      <c r="H108" s="157"/>
      <c r="I108" s="157"/>
      <c r="J108" s="175"/>
      <c r="K108" s="175"/>
      <c r="L108" s="120" t="s">
        <v>137</v>
      </c>
    </row>
    <row r="109" spans="1:12">
      <c r="A109" s="72"/>
      <c r="B109" s="13"/>
      <c r="C109" s="12"/>
      <c r="D109" s="72"/>
      <c r="E109" s="72"/>
      <c r="F109" s="159"/>
      <c r="G109" s="159"/>
      <c r="H109" s="159"/>
      <c r="I109" s="159"/>
      <c r="J109" s="28"/>
      <c r="K109" s="28"/>
      <c r="L109" s="28"/>
    </row>
    <row r="110" ht="13.75" spans="1:12">
      <c r="A110" s="164" t="s">
        <v>140</v>
      </c>
      <c r="B110" s="165"/>
      <c r="C110" s="166"/>
      <c r="D110" s="167"/>
      <c r="E110" s="167"/>
      <c r="F110" s="168"/>
      <c r="G110" s="168"/>
      <c r="H110" s="168"/>
      <c r="I110" s="168"/>
      <c r="J110" s="179"/>
      <c r="K110" s="179"/>
      <c r="L110" s="180" t="s">
        <v>141</v>
      </c>
    </row>
  </sheetData>
  <mergeCells count="3">
    <mergeCell ref="D26:G26"/>
    <mergeCell ref="H26:I26"/>
    <mergeCell ref="H35:I35"/>
  </mergeCells>
  <conditionalFormatting sqref="E86">
    <cfRule type="cellIs" dxfId="0" priority="4" stopIfTrue="1" operator="lessThan">
      <formula>K86</formula>
    </cfRule>
  </conditionalFormatting>
  <conditionalFormatting sqref="E90">
    <cfRule type="cellIs" dxfId="0" priority="3" stopIfTrue="1" operator="lessThan">
      <formula>K90</formula>
    </cfRule>
  </conditionalFormatting>
  <conditionalFormatting sqref="E94">
    <cfRule type="cellIs" dxfId="0" priority="2" stopIfTrue="1" operator="lessThan">
      <formula>K94</formula>
    </cfRule>
  </conditionalFormatting>
  <conditionalFormatting sqref="E96">
    <cfRule type="cellIs" dxfId="0" priority="1" stopIfTrue="1" operator="greaterThan">
      <formula>K96</formula>
    </cfRule>
  </conditionalFormatting>
  <conditionalFormatting sqref="E98">
    <cfRule type="cellIs" dxfId="0" priority="6" stopIfTrue="1" operator="lessThan">
      <formula>K98</formula>
    </cfRule>
  </conditionalFormatting>
  <conditionalFormatting sqref="F104">
    <cfRule type="cellIs" dxfId="0" priority="5" stopIfTrue="1" operator="greaterThan">
      <formula>K104</formula>
    </cfRule>
  </conditionalFormatting>
  <conditionalFormatting sqref="L110">
    <cfRule type="cellIs" dxfId="1" priority="7" stopIfTrue="1" operator="equal">
      <formula>"Yes"</formula>
    </cfRule>
    <cfRule type="cellIs" dxfId="2" priority="8" stopIfTrue="1" operator="notEqual">
      <formula>"Yes"</formula>
    </cfRule>
  </conditionalFormatting>
  <pageMargins left="0.75" right="0.75" top="1" bottom="1" header="0.5" footer="0.5"/>
  <pageSetup paperSize="9" orientation="portrait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0"/>
  <sheetViews>
    <sheetView topLeftCell="A82" workbookViewId="0">
      <selection activeCell="H107" sqref="H107"/>
    </sheetView>
  </sheetViews>
  <sheetFormatPr defaultColWidth="10.7272727272727" defaultRowHeight="12.5"/>
  <cols>
    <col min="1" max="1" width="40.7272727272727" style="4" customWidth="1"/>
    <col min="2" max="2" width="11.6" style="4" customWidth="1"/>
    <col min="3" max="3" width="10.6" style="4" customWidth="1"/>
    <col min="4" max="6" width="11.6" style="4" customWidth="1"/>
    <col min="7" max="9" width="10.6" style="4" customWidth="1"/>
    <col min="10" max="11" width="11.6" style="4" customWidth="1"/>
    <col min="12" max="12" width="42.6" style="4" customWidth="1"/>
    <col min="13" max="16384" width="10.7272727272727" style="4"/>
  </cols>
  <sheetData>
    <row r="1" ht="13.25" spans="10:12">
      <c r="J1" s="1"/>
      <c r="K1" s="1"/>
      <c r="L1" s="1"/>
    </row>
    <row r="2" ht="13" spans="1:12">
      <c r="A2" s="5" t="s">
        <v>27</v>
      </c>
      <c r="B2" s="6"/>
      <c r="C2" s="7" t="s">
        <v>28</v>
      </c>
      <c r="D2" s="8" t="s">
        <v>29</v>
      </c>
      <c r="E2" s="8" t="s">
        <v>30</v>
      </c>
      <c r="F2" s="8" t="s">
        <v>31</v>
      </c>
      <c r="G2" s="9"/>
      <c r="H2" s="9"/>
      <c r="I2" s="100"/>
      <c r="J2" s="9"/>
      <c r="K2" s="9"/>
      <c r="L2" s="101" t="s">
        <v>32</v>
      </c>
    </row>
    <row r="3" ht="13" spans="1:12">
      <c r="A3" s="10"/>
      <c r="B3" s="11" t="s">
        <v>33</v>
      </c>
      <c r="C3" s="11"/>
      <c r="D3" s="12"/>
      <c r="E3" s="12"/>
      <c r="F3" s="12"/>
      <c r="G3" s="13"/>
      <c r="H3" s="13"/>
      <c r="I3" s="102"/>
      <c r="J3" s="102"/>
      <c r="K3" s="102"/>
      <c r="L3" s="103"/>
    </row>
    <row r="4" ht="13" spans="1:12">
      <c r="A4" s="10" t="s">
        <v>34</v>
      </c>
      <c r="B4" s="14" t="s">
        <v>35</v>
      </c>
      <c r="C4" s="11"/>
      <c r="D4" s="15">
        <v>30</v>
      </c>
      <c r="E4" s="12"/>
      <c r="F4" s="12"/>
      <c r="G4" s="13"/>
      <c r="H4" s="16"/>
      <c r="I4" s="102"/>
      <c r="J4" s="52"/>
      <c r="K4" s="102"/>
      <c r="L4" s="104" t="s">
        <v>36</v>
      </c>
    </row>
    <row r="5" ht="13" spans="1:12">
      <c r="A5" s="10" t="s">
        <v>37</v>
      </c>
      <c r="B5" s="14" t="s">
        <v>38</v>
      </c>
      <c r="C5" s="11"/>
      <c r="D5" s="15">
        <v>40</v>
      </c>
      <c r="E5" s="12"/>
      <c r="F5" s="12"/>
      <c r="G5" s="13"/>
      <c r="H5" s="16"/>
      <c r="I5" s="102"/>
      <c r="J5" s="52"/>
      <c r="K5" s="102"/>
      <c r="L5" s="104" t="s">
        <v>36</v>
      </c>
    </row>
    <row r="6" ht="13" spans="1:12">
      <c r="A6" s="17" t="s">
        <v>39</v>
      </c>
      <c r="B6" s="18" t="s">
        <v>40</v>
      </c>
      <c r="C6" s="19"/>
      <c r="D6" s="20">
        <v>-101</v>
      </c>
      <c r="E6" s="21"/>
      <c r="F6" s="22"/>
      <c r="G6" s="13"/>
      <c r="H6" s="16"/>
      <c r="I6" s="102"/>
      <c r="J6" s="52"/>
      <c r="K6" s="36"/>
      <c r="L6" s="104" t="s">
        <v>41</v>
      </c>
    </row>
    <row r="7" s="1" customFormat="1" spans="1:12">
      <c r="A7" s="17" t="s">
        <v>42</v>
      </c>
      <c r="B7" s="19" t="s">
        <v>43</v>
      </c>
      <c r="C7" s="19"/>
      <c r="D7" s="22"/>
      <c r="E7" s="23">
        <v>3</v>
      </c>
      <c r="F7" s="23">
        <v>-17</v>
      </c>
      <c r="G7" s="24"/>
      <c r="H7" s="24"/>
      <c r="I7" s="24"/>
      <c r="J7" s="36"/>
      <c r="K7" s="36"/>
      <c r="L7" s="104" t="s">
        <v>41</v>
      </c>
    </row>
    <row r="8" s="1" customFormat="1" spans="1:12">
      <c r="A8" s="17" t="s">
        <v>44</v>
      </c>
      <c r="B8" s="19"/>
      <c r="C8" s="19"/>
      <c r="D8" s="22"/>
      <c r="E8" s="25">
        <v>106</v>
      </c>
      <c r="F8" s="21"/>
      <c r="G8" s="24"/>
      <c r="H8" s="24"/>
      <c r="I8" s="24"/>
      <c r="J8" s="36"/>
      <c r="K8" s="36"/>
      <c r="L8" s="104" t="s">
        <v>142</v>
      </c>
    </row>
    <row r="9" s="1" customFormat="1" spans="1:12">
      <c r="A9" s="17" t="s">
        <v>46</v>
      </c>
      <c r="B9" s="19" t="s">
        <v>47</v>
      </c>
      <c r="C9" s="26">
        <v>-5</v>
      </c>
      <c r="D9" s="22"/>
      <c r="E9" s="21"/>
      <c r="F9" s="21"/>
      <c r="G9" s="24"/>
      <c r="H9" s="24"/>
      <c r="I9" s="24"/>
      <c r="J9" s="36"/>
      <c r="K9" s="36"/>
      <c r="L9" s="104" t="s">
        <v>41</v>
      </c>
    </row>
    <row r="10" s="1" customFormat="1" spans="1:12">
      <c r="A10" s="17" t="s">
        <v>48</v>
      </c>
      <c r="B10" s="19" t="s">
        <v>49</v>
      </c>
      <c r="C10" s="26">
        <v>23</v>
      </c>
      <c r="D10" s="22"/>
      <c r="E10" s="21"/>
      <c r="F10" s="21"/>
      <c r="G10" s="24"/>
      <c r="H10" s="24"/>
      <c r="I10" s="24"/>
      <c r="J10" s="36"/>
      <c r="K10" s="36"/>
      <c r="L10" s="104" t="s">
        <v>41</v>
      </c>
    </row>
    <row r="11" s="1" customFormat="1" spans="1:12">
      <c r="A11" s="17" t="s">
        <v>50</v>
      </c>
      <c r="B11" s="19" t="s">
        <v>43</v>
      </c>
      <c r="C11" s="26">
        <v>8</v>
      </c>
      <c r="D11" s="22"/>
      <c r="E11" s="21"/>
      <c r="F11" s="21"/>
      <c r="G11" s="24"/>
      <c r="H11" s="24"/>
      <c r="I11" s="24"/>
      <c r="J11" s="36"/>
      <c r="K11" s="36"/>
      <c r="L11" s="104" t="s">
        <v>143</v>
      </c>
    </row>
    <row r="12" s="1" customFormat="1" spans="1:12">
      <c r="A12" s="17" t="s">
        <v>52</v>
      </c>
      <c r="B12" s="19" t="s">
        <v>49</v>
      </c>
      <c r="C12" s="27">
        <v>-105</v>
      </c>
      <c r="D12" s="22"/>
      <c r="E12" s="22"/>
      <c r="F12" s="28"/>
      <c r="G12" s="24"/>
      <c r="H12" s="24"/>
      <c r="I12" s="24"/>
      <c r="J12" s="36"/>
      <c r="K12" s="36"/>
      <c r="L12" s="104" t="s">
        <v>53</v>
      </c>
    </row>
    <row r="13" s="1" customFormat="1" spans="1:12">
      <c r="A13" s="17" t="s">
        <v>54</v>
      </c>
      <c r="B13" s="19" t="s">
        <v>49</v>
      </c>
      <c r="C13" s="29">
        <v>-120</v>
      </c>
      <c r="D13" s="22"/>
      <c r="E13" s="22"/>
      <c r="F13" s="28"/>
      <c r="G13" s="24"/>
      <c r="H13" s="24"/>
      <c r="I13" s="24"/>
      <c r="J13" s="36"/>
      <c r="K13" s="36"/>
      <c r="L13" s="104" t="s">
        <v>53</v>
      </c>
    </row>
    <row r="14" ht="13.75" spans="1:12">
      <c r="A14" s="30" t="s">
        <v>55</v>
      </c>
      <c r="B14" s="31"/>
      <c r="C14" s="32"/>
      <c r="D14" s="33"/>
      <c r="E14" s="33"/>
      <c r="F14" s="34"/>
      <c r="G14" s="35"/>
      <c r="H14" s="35"/>
      <c r="I14" s="35"/>
      <c r="J14" s="105"/>
      <c r="K14" s="105"/>
      <c r="L14" s="106"/>
    </row>
    <row r="15" spans="2:12">
      <c r="B15" s="36"/>
      <c r="C15" s="36"/>
      <c r="D15" s="37"/>
      <c r="E15" s="37"/>
      <c r="F15" s="24"/>
      <c r="G15" s="24"/>
      <c r="H15" s="24"/>
      <c r="I15" s="24"/>
      <c r="J15" s="1"/>
      <c r="K15" s="1"/>
      <c r="L15" s="107"/>
    </row>
    <row r="16" ht="13.25" spans="1:11">
      <c r="A16" s="1"/>
      <c r="B16" s="37"/>
      <c r="C16" s="37"/>
      <c r="D16" s="37"/>
      <c r="E16" s="37"/>
      <c r="F16" s="38"/>
      <c r="G16" s="16"/>
      <c r="H16" s="16"/>
      <c r="I16" s="38"/>
      <c r="J16" s="37"/>
      <c r="K16" s="37"/>
    </row>
    <row r="17" ht="13" spans="1:12">
      <c r="A17" s="5" t="s">
        <v>56</v>
      </c>
      <c r="B17" s="39"/>
      <c r="C17" s="39"/>
      <c r="D17" s="8" t="s">
        <v>29</v>
      </c>
      <c r="E17" s="8" t="s">
        <v>30</v>
      </c>
      <c r="F17" s="8" t="s">
        <v>31</v>
      </c>
      <c r="G17" s="9"/>
      <c r="H17" s="9"/>
      <c r="I17" s="100"/>
      <c r="J17" s="99"/>
      <c r="K17" s="99"/>
      <c r="L17" s="101" t="s">
        <v>32</v>
      </c>
    </row>
    <row r="18" spans="1:12">
      <c r="A18" s="40" t="s">
        <v>57</v>
      </c>
      <c r="B18" s="18" t="s">
        <v>58</v>
      </c>
      <c r="C18" s="18"/>
      <c r="D18" s="41">
        <f>(10^12)*(10^-3)*($D4/15)*10^(D6/10)</f>
        <v>0.158865646944856</v>
      </c>
      <c r="E18" s="41">
        <f>(10^12)*(10^-3)*($D4/15)*10^(($D6+E7)/10)</f>
        <v>0.316978638492222</v>
      </c>
      <c r="F18" s="41">
        <f>(10^12)*(10^-3)*($D4/15)*10^(($D6+F7)/10)</f>
        <v>0.00316978638492221</v>
      </c>
      <c r="G18" s="42"/>
      <c r="H18" s="42"/>
      <c r="I18" s="108"/>
      <c r="J18" s="108"/>
      <c r="K18" s="108"/>
      <c r="L18" s="109" t="s">
        <v>59</v>
      </c>
    </row>
    <row r="19" spans="1:12">
      <c r="A19" s="43" t="s">
        <v>60</v>
      </c>
      <c r="B19" s="19" t="s">
        <v>43</v>
      </c>
      <c r="C19" s="19"/>
      <c r="D19" s="22"/>
      <c r="E19" s="44">
        <f>10*LOG(E18/$D18)</f>
        <v>3</v>
      </c>
      <c r="F19" s="44">
        <f>10*LOG(F18/$D18)</f>
        <v>-17</v>
      </c>
      <c r="G19" s="16"/>
      <c r="H19" s="16"/>
      <c r="I19" s="38"/>
      <c r="J19" s="110"/>
      <c r="K19" s="110"/>
      <c r="L19" s="104" t="s">
        <v>61</v>
      </c>
    </row>
    <row r="20" spans="1:15">
      <c r="A20" s="45" t="s">
        <v>62</v>
      </c>
      <c r="B20" s="19" t="s">
        <v>47</v>
      </c>
      <c r="C20" s="19"/>
      <c r="D20" s="22"/>
      <c r="E20" s="21">
        <f>$D6+E7+10*LOG($D4/15)</f>
        <v>-94.9897000433602</v>
      </c>
      <c r="F20" s="21">
        <f>$D6+F7+10*LOG($D4/15)</f>
        <v>-114.98970004336</v>
      </c>
      <c r="G20" s="16"/>
      <c r="H20" s="16"/>
      <c r="I20" s="38"/>
      <c r="J20" s="111"/>
      <c r="K20" s="111"/>
      <c r="L20" s="112" t="s">
        <v>63</v>
      </c>
      <c r="N20"/>
      <c r="O20"/>
    </row>
    <row r="21" spans="1:15">
      <c r="A21" s="46" t="s">
        <v>64</v>
      </c>
      <c r="B21" s="19" t="s">
        <v>65</v>
      </c>
      <c r="C21" s="19"/>
      <c r="E21" s="21">
        <f>10*LOG((D18+E18)*10^-9)+10*LOG(E8*12)</f>
        <v>-62.1804803058714</v>
      </c>
      <c r="F21" s="21"/>
      <c r="G21" s="16"/>
      <c r="H21" s="16"/>
      <c r="I21" s="16"/>
      <c r="J21" s="111"/>
      <c r="K21" s="111"/>
      <c r="L21" s="112" t="s">
        <v>66</v>
      </c>
      <c r="N21"/>
      <c r="O21"/>
    </row>
    <row r="22" spans="1:15">
      <c r="A22" s="46" t="s">
        <v>67</v>
      </c>
      <c r="B22" s="19" t="s">
        <v>65</v>
      </c>
      <c r="C22" s="19"/>
      <c r="D22" s="21"/>
      <c r="E22" s="21">
        <f>MIN($C10,($C13+$C11+($C9-E20)))</f>
        <v>-22.0102999566398</v>
      </c>
      <c r="F22" s="21"/>
      <c r="G22" s="16"/>
      <c r="H22" s="16"/>
      <c r="I22" s="16"/>
      <c r="J22" s="111"/>
      <c r="K22" s="111"/>
      <c r="L22" s="112" t="s">
        <v>68</v>
      </c>
      <c r="N22"/>
      <c r="O22"/>
    </row>
    <row r="23" ht="13.25" spans="1:15">
      <c r="A23" s="47" t="s">
        <v>69</v>
      </c>
      <c r="B23" s="48" t="s">
        <v>43</v>
      </c>
      <c r="C23" s="48"/>
      <c r="D23" s="49"/>
      <c r="E23" s="34">
        <f>E20-$C12</f>
        <v>10.0102999566398</v>
      </c>
      <c r="F23" s="34">
        <f>F20-$C12</f>
        <v>-9.98970004336019</v>
      </c>
      <c r="G23" s="50"/>
      <c r="H23" s="50"/>
      <c r="I23" s="50"/>
      <c r="J23" s="113"/>
      <c r="K23" s="113"/>
      <c r="L23" s="114" t="s">
        <v>70</v>
      </c>
      <c r="N23"/>
      <c r="O23"/>
    </row>
    <row r="24" spans="7:8">
      <c r="G24" s="3"/>
      <c r="H24" s="3"/>
    </row>
    <row r="25" ht="13.75" spans="1:11">
      <c r="A25" s="1"/>
      <c r="B25" s="37"/>
      <c r="C25" s="37"/>
      <c r="D25" s="37"/>
      <c r="E25" s="37"/>
      <c r="F25" s="51"/>
      <c r="G25" s="52"/>
      <c r="H25" s="52"/>
      <c r="I25" s="51"/>
      <c r="J25" s="37"/>
      <c r="K25" s="37"/>
    </row>
    <row r="26" ht="13.75" spans="1:12">
      <c r="A26" s="5" t="s">
        <v>71</v>
      </c>
      <c r="B26" s="39"/>
      <c r="C26" s="53"/>
      <c r="D26" s="54" t="s">
        <v>72</v>
      </c>
      <c r="E26" s="55"/>
      <c r="F26" s="55"/>
      <c r="G26" s="56"/>
      <c r="H26" s="57" t="s">
        <v>73</v>
      </c>
      <c r="I26" s="56"/>
      <c r="J26" s="6"/>
      <c r="K26" s="6"/>
      <c r="L26" s="101" t="s">
        <v>32</v>
      </c>
    </row>
    <row r="27" ht="13" spans="1:12">
      <c r="A27" s="58"/>
      <c r="B27" s="19"/>
      <c r="C27" s="59"/>
      <c r="D27" s="60" t="s">
        <v>29</v>
      </c>
      <c r="E27" s="61" t="s">
        <v>30</v>
      </c>
      <c r="F27" s="61" t="s">
        <v>31</v>
      </c>
      <c r="G27" s="62"/>
      <c r="H27" s="63"/>
      <c r="I27" s="115"/>
      <c r="J27" s="116"/>
      <c r="K27" s="116"/>
      <c r="L27" s="117"/>
    </row>
    <row r="28" spans="1:12">
      <c r="A28" s="40" t="s">
        <v>74</v>
      </c>
      <c r="B28" s="191" t="s">
        <v>75</v>
      </c>
      <c r="C28" s="65"/>
      <c r="D28" s="66">
        <v>1.5</v>
      </c>
      <c r="E28" s="67"/>
      <c r="F28" s="68"/>
      <c r="G28" s="69"/>
      <c r="H28" s="69"/>
      <c r="I28" s="118"/>
      <c r="J28" s="116"/>
      <c r="K28" s="116"/>
      <c r="L28" s="28"/>
    </row>
    <row r="29" s="1" customFormat="1" spans="1:13">
      <c r="A29" s="40" t="s">
        <v>76</v>
      </c>
      <c r="B29" s="191" t="s">
        <v>75</v>
      </c>
      <c r="C29" s="65"/>
      <c r="D29" s="67"/>
      <c r="E29" s="66">
        <v>0.3</v>
      </c>
      <c r="F29" s="66">
        <v>0.3</v>
      </c>
      <c r="G29" s="70"/>
      <c r="H29" s="70"/>
      <c r="I29" s="118"/>
      <c r="J29" s="119"/>
      <c r="K29" s="119"/>
      <c r="L29" s="28"/>
      <c r="M29" s="17"/>
    </row>
    <row r="30" s="1" customFormat="1" spans="1:12">
      <c r="A30" s="40" t="s">
        <v>77</v>
      </c>
      <c r="B30" s="191" t="s">
        <v>75</v>
      </c>
      <c r="C30" s="65"/>
      <c r="D30" s="67"/>
      <c r="E30" s="67"/>
      <c r="F30" s="67"/>
      <c r="G30" s="71">
        <v>1.5</v>
      </c>
      <c r="H30" s="70"/>
      <c r="I30" s="118"/>
      <c r="J30" s="119"/>
      <c r="K30" s="119"/>
      <c r="L30" s="28"/>
    </row>
    <row r="31" s="1" customFormat="1" spans="1:12">
      <c r="A31" s="72" t="s">
        <v>78</v>
      </c>
      <c r="B31" s="191" t="s">
        <v>75</v>
      </c>
      <c r="C31" s="65"/>
      <c r="D31" s="67"/>
      <c r="E31" s="67"/>
      <c r="F31" s="67"/>
      <c r="G31" s="28"/>
      <c r="H31" s="71">
        <v>8</v>
      </c>
      <c r="I31" s="116"/>
      <c r="J31" s="119"/>
      <c r="K31" s="119"/>
      <c r="L31" s="120" t="s">
        <v>79</v>
      </c>
    </row>
    <row r="32" s="1" customFormat="1" ht="13.25" spans="1:12">
      <c r="A32" s="73" t="s">
        <v>80</v>
      </c>
      <c r="B32" s="192" t="s">
        <v>75</v>
      </c>
      <c r="C32" s="75"/>
      <c r="D32" s="76"/>
      <c r="E32" s="76"/>
      <c r="F32" s="76"/>
      <c r="G32" s="77"/>
      <c r="H32" s="77"/>
      <c r="I32" s="121">
        <v>9</v>
      </c>
      <c r="J32" s="122"/>
      <c r="K32" s="122"/>
      <c r="L32" s="123" t="s">
        <v>81</v>
      </c>
    </row>
    <row r="33" spans="4:11">
      <c r="D33" s="78"/>
      <c r="E33" s="78"/>
      <c r="F33" s="78"/>
      <c r="G33" s="78"/>
      <c r="H33" s="78"/>
      <c r="I33" s="78"/>
      <c r="J33" s="78"/>
      <c r="K33" s="78"/>
    </row>
    <row r="34" ht="13.75" spans="1:11">
      <c r="A34" s="79"/>
      <c r="B34" s="37"/>
      <c r="C34" s="37"/>
      <c r="D34" s="37"/>
      <c r="E34" s="37"/>
      <c r="F34" s="36"/>
      <c r="G34" s="36"/>
      <c r="H34" s="36"/>
      <c r="I34" s="36"/>
      <c r="J34" s="36"/>
      <c r="K34" s="36"/>
    </row>
    <row r="35" ht="13" spans="1:12">
      <c r="A35" s="5" t="s">
        <v>82</v>
      </c>
      <c r="B35" s="80"/>
      <c r="C35" s="81"/>
      <c r="D35" s="82" t="s">
        <v>29</v>
      </c>
      <c r="E35" s="8" t="s">
        <v>30</v>
      </c>
      <c r="F35" s="8" t="s">
        <v>31</v>
      </c>
      <c r="G35" s="83"/>
      <c r="H35" s="84" t="s">
        <v>73</v>
      </c>
      <c r="I35" s="124"/>
      <c r="J35" s="83" t="s">
        <v>83</v>
      </c>
      <c r="K35" s="125"/>
      <c r="L35" s="126" t="s">
        <v>32</v>
      </c>
    </row>
    <row r="36" ht="12.75" customHeight="1" spans="1:12">
      <c r="A36" s="85"/>
      <c r="B36" s="13"/>
      <c r="C36" s="12"/>
      <c r="D36" s="65"/>
      <c r="E36" s="65"/>
      <c r="F36" s="65"/>
      <c r="G36" s="65"/>
      <c r="H36" s="65"/>
      <c r="I36" s="65"/>
      <c r="J36" s="127"/>
      <c r="K36" s="128"/>
      <c r="L36" s="116"/>
    </row>
    <row r="37" spans="1:12">
      <c r="A37" s="86" t="s">
        <v>84</v>
      </c>
      <c r="B37" s="87" t="s">
        <v>85</v>
      </c>
      <c r="C37" s="88"/>
      <c r="D37" s="89">
        <v>0</v>
      </c>
      <c r="E37" s="89">
        <v>1</v>
      </c>
      <c r="F37" s="89">
        <v>0</v>
      </c>
      <c r="G37" s="89"/>
      <c r="H37" s="89"/>
      <c r="I37" s="89"/>
      <c r="J37" s="129"/>
      <c r="K37" s="130"/>
      <c r="L37" s="131" t="s">
        <v>86</v>
      </c>
    </row>
    <row r="38" ht="13" spans="1:12">
      <c r="A38" s="90" t="s">
        <v>87</v>
      </c>
      <c r="B38" s="87" t="s">
        <v>43</v>
      </c>
      <c r="C38" s="88"/>
      <c r="D38" s="89">
        <f>D$28*D37</f>
        <v>0</v>
      </c>
      <c r="E38" s="89">
        <f>E$29*E37</f>
        <v>0.3</v>
      </c>
      <c r="F38" s="89">
        <f>F$29*F37</f>
        <v>0</v>
      </c>
      <c r="G38" s="89"/>
      <c r="H38" s="89"/>
      <c r="I38" s="89"/>
      <c r="J38" s="132">
        <f>SQRT(SUMSQ(D38,E38,F38))</f>
        <v>0.3</v>
      </c>
      <c r="K38" s="133"/>
      <c r="L38" s="131" t="s">
        <v>88</v>
      </c>
    </row>
    <row r="39" ht="13" spans="1:12">
      <c r="A39" s="91"/>
      <c r="B39" s="13"/>
      <c r="C39" s="12"/>
      <c r="D39" s="92"/>
      <c r="E39" s="92"/>
      <c r="F39" s="92"/>
      <c r="G39" s="92"/>
      <c r="H39" s="92"/>
      <c r="I39" s="92"/>
      <c r="J39" s="127"/>
      <c r="K39" s="128"/>
      <c r="L39" s="131"/>
    </row>
    <row r="40" ht="13" spans="1:12">
      <c r="A40" s="91"/>
      <c r="B40" s="13"/>
      <c r="C40" s="12"/>
      <c r="D40" s="92"/>
      <c r="E40" s="92"/>
      <c r="F40" s="92"/>
      <c r="G40" s="92"/>
      <c r="H40" s="92"/>
      <c r="I40" s="92"/>
      <c r="J40" s="127"/>
      <c r="K40" s="128"/>
      <c r="L40" s="131"/>
    </row>
    <row r="41" spans="1:12">
      <c r="A41" s="86" t="s">
        <v>89</v>
      </c>
      <c r="B41" s="87" t="s">
        <v>85</v>
      </c>
      <c r="C41" s="88"/>
      <c r="D41" s="89">
        <v>1</v>
      </c>
      <c r="E41" s="89">
        <v>1</v>
      </c>
      <c r="F41" s="89">
        <v>0</v>
      </c>
      <c r="G41" s="89"/>
      <c r="H41" s="89"/>
      <c r="I41" s="89"/>
      <c r="J41" s="129"/>
      <c r="K41" s="130"/>
      <c r="L41" s="131" t="s">
        <v>86</v>
      </c>
    </row>
    <row r="42" ht="13" spans="1:12">
      <c r="A42" s="90" t="s">
        <v>90</v>
      </c>
      <c r="B42" s="87" t="s">
        <v>43</v>
      </c>
      <c r="C42" s="88"/>
      <c r="D42" s="89">
        <f>D$28*D41</f>
        <v>1.5</v>
      </c>
      <c r="E42" s="89">
        <f>E$29*E41</f>
        <v>0.3</v>
      </c>
      <c r="F42" s="89">
        <f>F$29*F41</f>
        <v>0</v>
      </c>
      <c r="G42" s="89"/>
      <c r="H42" s="89"/>
      <c r="I42" s="89"/>
      <c r="J42" s="132">
        <f>SQRT(SUMSQ(D42,E42,F42))</f>
        <v>1.52970585407784</v>
      </c>
      <c r="K42" s="133"/>
      <c r="L42" s="131" t="s">
        <v>91</v>
      </c>
    </row>
    <row r="43" ht="13" spans="1:12">
      <c r="A43" s="91"/>
      <c r="B43" s="13"/>
      <c r="C43" s="12"/>
      <c r="D43" s="92"/>
      <c r="E43" s="92"/>
      <c r="F43" s="92"/>
      <c r="G43" s="92"/>
      <c r="H43" s="92"/>
      <c r="I43" s="92"/>
      <c r="J43" s="127"/>
      <c r="K43" s="128"/>
      <c r="L43" s="131"/>
    </row>
    <row r="44" ht="13" spans="1:12">
      <c r="A44" s="91"/>
      <c r="B44" s="13"/>
      <c r="C44" s="12"/>
      <c r="D44" s="92"/>
      <c r="E44" s="92"/>
      <c r="F44" s="92"/>
      <c r="G44" s="92"/>
      <c r="H44" s="92"/>
      <c r="I44" s="92"/>
      <c r="J44" s="127"/>
      <c r="K44" s="128"/>
      <c r="L44" s="131"/>
    </row>
    <row r="45" spans="1:12">
      <c r="A45" s="86" t="s">
        <v>92</v>
      </c>
      <c r="B45" s="87" t="s">
        <v>85</v>
      </c>
      <c r="C45" s="88"/>
      <c r="D45" s="89">
        <v>1</v>
      </c>
      <c r="E45" s="89">
        <f>E18/($D18+E18)</f>
        <v>0.666139424583122</v>
      </c>
      <c r="F45" s="89">
        <v>0</v>
      </c>
      <c r="G45" s="89"/>
      <c r="H45" s="89"/>
      <c r="I45" s="89"/>
      <c r="J45" s="129"/>
      <c r="K45" s="130"/>
      <c r="L45" s="134" t="s">
        <v>93</v>
      </c>
    </row>
    <row r="46" ht="13" spans="1:12">
      <c r="A46" s="90" t="s">
        <v>94</v>
      </c>
      <c r="B46" s="87" t="s">
        <v>43</v>
      </c>
      <c r="C46" s="88"/>
      <c r="D46" s="89">
        <f>D$28*D45</f>
        <v>1.5</v>
      </c>
      <c r="E46" s="89">
        <f>E$29*E45</f>
        <v>0.199841827374937</v>
      </c>
      <c r="F46" s="89">
        <f>F$29*F45</f>
        <v>0</v>
      </c>
      <c r="G46" s="89"/>
      <c r="H46" s="89"/>
      <c r="I46" s="89"/>
      <c r="J46" s="132">
        <f>SQRT(SUMSQ(D46,E46,F46))</f>
        <v>1.5132536984817</v>
      </c>
      <c r="K46" s="133"/>
      <c r="L46" s="131" t="s">
        <v>95</v>
      </c>
    </row>
    <row r="47" ht="13" spans="1:12">
      <c r="A47" s="91"/>
      <c r="B47" s="13"/>
      <c r="C47" s="12"/>
      <c r="D47" s="92"/>
      <c r="E47" s="92"/>
      <c r="F47" s="92"/>
      <c r="G47" s="92"/>
      <c r="H47" s="92"/>
      <c r="I47" s="92"/>
      <c r="J47" s="127"/>
      <c r="K47" s="128"/>
      <c r="L47" s="131"/>
    </row>
    <row r="48" ht="13" spans="1:12">
      <c r="A48" s="91"/>
      <c r="B48" s="13"/>
      <c r="C48" s="12"/>
      <c r="D48" s="92"/>
      <c r="E48" s="92"/>
      <c r="F48" s="92"/>
      <c r="G48" s="92"/>
      <c r="H48" s="92"/>
      <c r="I48" s="92"/>
      <c r="J48" s="127"/>
      <c r="K48" s="128"/>
      <c r="L48" s="131"/>
    </row>
    <row r="49" spans="1:12">
      <c r="A49" s="86" t="s">
        <v>96</v>
      </c>
      <c r="B49" s="87" t="s">
        <v>85</v>
      </c>
      <c r="C49" s="88"/>
      <c r="D49" s="89">
        <v>1</v>
      </c>
      <c r="E49" s="89">
        <v>1</v>
      </c>
      <c r="F49" s="89">
        <v>0</v>
      </c>
      <c r="G49" s="89"/>
      <c r="H49" s="89">
        <v>1</v>
      </c>
      <c r="I49" s="89"/>
      <c r="J49" s="129"/>
      <c r="K49" s="130"/>
      <c r="L49" s="131" t="s">
        <v>86</v>
      </c>
    </row>
    <row r="50" ht="13" spans="1:12">
      <c r="A50" s="90" t="s">
        <v>97</v>
      </c>
      <c r="B50" s="87" t="s">
        <v>43</v>
      </c>
      <c r="C50" s="88"/>
      <c r="D50" s="89">
        <f>D$28*D49</f>
        <v>1.5</v>
      </c>
      <c r="E50" s="89">
        <f>E$29*E49</f>
        <v>0.3</v>
      </c>
      <c r="F50" s="89">
        <f>F$29*F49</f>
        <v>0</v>
      </c>
      <c r="G50" s="89"/>
      <c r="H50" s="89">
        <f>H$31*H49</f>
        <v>8</v>
      </c>
      <c r="I50" s="89"/>
      <c r="J50" s="132">
        <f>SQRT(SUMSQ(D50,E50,F50))+H50</f>
        <v>9.52970585407784</v>
      </c>
      <c r="K50" s="133"/>
      <c r="L50" s="116" t="s">
        <v>98</v>
      </c>
    </row>
    <row r="51" ht="13" spans="1:12">
      <c r="A51" s="91"/>
      <c r="B51" s="13"/>
      <c r="C51" s="12"/>
      <c r="D51" s="92"/>
      <c r="E51" s="92"/>
      <c r="F51" s="92"/>
      <c r="G51" s="92"/>
      <c r="H51" s="92"/>
      <c r="I51" s="92"/>
      <c r="J51" s="127"/>
      <c r="K51" s="128"/>
      <c r="L51" s="131"/>
    </row>
    <row r="52" ht="13" spans="1:12">
      <c r="A52" s="91"/>
      <c r="B52" s="13"/>
      <c r="C52" s="12"/>
      <c r="D52" s="92"/>
      <c r="E52" s="92"/>
      <c r="F52" s="92"/>
      <c r="G52" s="92"/>
      <c r="H52" s="92"/>
      <c r="I52" s="92"/>
      <c r="J52" s="127"/>
      <c r="K52" s="128"/>
      <c r="L52" s="131"/>
    </row>
    <row r="53" spans="1:12">
      <c r="A53" s="86" t="s">
        <v>99</v>
      </c>
      <c r="B53" s="87" t="s">
        <v>85</v>
      </c>
      <c r="C53" s="88"/>
      <c r="D53" s="89">
        <v>1</v>
      </c>
      <c r="E53" s="89">
        <v>0</v>
      </c>
      <c r="F53" s="89">
        <v>1</v>
      </c>
      <c r="G53" s="89"/>
      <c r="H53" s="89">
        <v>1</v>
      </c>
      <c r="I53" s="89"/>
      <c r="J53" s="129"/>
      <c r="K53" s="130"/>
      <c r="L53" s="131" t="s">
        <v>86</v>
      </c>
    </row>
    <row r="54" ht="13" spans="1:12">
      <c r="A54" s="90" t="s">
        <v>100</v>
      </c>
      <c r="B54" s="87" t="s">
        <v>43</v>
      </c>
      <c r="C54" s="88"/>
      <c r="D54" s="89">
        <f>D$28*D53</f>
        <v>1.5</v>
      </c>
      <c r="E54" s="89">
        <f>E$29*E53</f>
        <v>0</v>
      </c>
      <c r="F54" s="89">
        <f>F$29*F53</f>
        <v>0.3</v>
      </c>
      <c r="G54" s="89"/>
      <c r="H54" s="89">
        <f>H$31*H53</f>
        <v>8</v>
      </c>
      <c r="I54" s="89"/>
      <c r="J54" s="132">
        <f>SQRT(SUMSQ(D54,E54,F54))+H54</f>
        <v>9.52970585407784</v>
      </c>
      <c r="K54" s="133"/>
      <c r="L54" s="116" t="s">
        <v>98</v>
      </c>
    </row>
    <row r="55" ht="13" spans="1:12">
      <c r="A55" s="91"/>
      <c r="B55" s="13"/>
      <c r="C55" s="12"/>
      <c r="D55" s="92"/>
      <c r="E55" s="92"/>
      <c r="F55" s="92"/>
      <c r="G55" s="92"/>
      <c r="H55" s="92"/>
      <c r="I55" s="92"/>
      <c r="J55" s="127"/>
      <c r="K55" s="128"/>
      <c r="L55" s="131"/>
    </row>
    <row r="56" ht="13" spans="1:12">
      <c r="A56" s="91"/>
      <c r="B56" s="13"/>
      <c r="C56" s="12"/>
      <c r="D56" s="92"/>
      <c r="E56" s="92"/>
      <c r="F56" s="92"/>
      <c r="G56" s="92"/>
      <c r="H56" s="92"/>
      <c r="I56" s="92"/>
      <c r="J56" s="127"/>
      <c r="K56" s="128"/>
      <c r="L56" s="131"/>
    </row>
    <row r="57" spans="1:12">
      <c r="A57" s="86" t="s">
        <v>101</v>
      </c>
      <c r="B57" s="87" t="s">
        <v>85</v>
      </c>
      <c r="C57" s="88"/>
      <c r="D57" s="89">
        <v>1</v>
      </c>
      <c r="E57" s="89">
        <v>1</v>
      </c>
      <c r="F57" s="89">
        <v>0</v>
      </c>
      <c r="G57" s="89">
        <v>1</v>
      </c>
      <c r="H57" s="89">
        <v>1</v>
      </c>
      <c r="I57" s="89">
        <v>1</v>
      </c>
      <c r="J57" s="129"/>
      <c r="K57" s="130"/>
      <c r="L57" s="131" t="s">
        <v>86</v>
      </c>
    </row>
    <row r="58" ht="13" spans="1:12">
      <c r="A58" s="90" t="s">
        <v>102</v>
      </c>
      <c r="B58" s="87" t="s">
        <v>43</v>
      </c>
      <c r="C58" s="88"/>
      <c r="D58" s="89">
        <f>D$28*D57</f>
        <v>1.5</v>
      </c>
      <c r="E58" s="89">
        <f>E$29*E57</f>
        <v>0.3</v>
      </c>
      <c r="F58" s="89">
        <f>F$29*F57</f>
        <v>0</v>
      </c>
      <c r="G58" s="89">
        <f>G$30*G57</f>
        <v>1.5</v>
      </c>
      <c r="H58" s="89">
        <f>H57*H31</f>
        <v>8</v>
      </c>
      <c r="I58" s="89">
        <f>I32*I57</f>
        <v>9</v>
      </c>
      <c r="J58" s="132">
        <f>SQRT(SUMSQ(D58,E58,F58,G58))+H58+I58</f>
        <v>19.1424285285629</v>
      </c>
      <c r="K58" s="133"/>
      <c r="L58" s="116" t="s">
        <v>103</v>
      </c>
    </row>
    <row r="59" ht="13.75" spans="1:12">
      <c r="A59" s="93"/>
      <c r="B59" s="94"/>
      <c r="C59" s="95"/>
      <c r="D59" s="96"/>
      <c r="E59" s="96"/>
      <c r="F59" s="96"/>
      <c r="G59" s="96"/>
      <c r="H59" s="96"/>
      <c r="I59" s="96"/>
      <c r="J59" s="135"/>
      <c r="K59" s="136"/>
      <c r="L59" s="137"/>
    </row>
    <row r="60" ht="13" spans="2:12">
      <c r="B60" s="13"/>
      <c r="C60" s="13"/>
      <c r="D60" s="97"/>
      <c r="E60" s="97"/>
      <c r="F60" s="97"/>
      <c r="G60" s="97"/>
      <c r="H60" s="97"/>
      <c r="I60" s="97"/>
      <c r="J60" s="138"/>
      <c r="K60" s="138"/>
      <c r="L60" s="138"/>
    </row>
    <row r="61" ht="13.25" spans="1:8">
      <c r="A61" s="98"/>
      <c r="G61" s="3"/>
      <c r="H61" s="3"/>
    </row>
    <row r="62" ht="13" spans="1:12">
      <c r="A62" s="5" t="s">
        <v>104</v>
      </c>
      <c r="B62" s="80"/>
      <c r="C62" s="80"/>
      <c r="D62" s="80"/>
      <c r="E62" s="80"/>
      <c r="F62" s="80"/>
      <c r="G62" s="99"/>
      <c r="H62" s="99"/>
      <c r="I62" s="80"/>
      <c r="J62" s="139"/>
      <c r="K62" s="139"/>
      <c r="L62" s="101" t="s">
        <v>32</v>
      </c>
    </row>
    <row r="63" ht="13.25" spans="1:12">
      <c r="A63" s="72" t="s">
        <v>105</v>
      </c>
      <c r="B63" s="36"/>
      <c r="C63" s="36"/>
      <c r="D63" s="36"/>
      <c r="E63" s="36"/>
      <c r="F63" s="36"/>
      <c r="G63" s="36"/>
      <c r="H63" s="36"/>
      <c r="I63" s="36"/>
      <c r="J63" s="13"/>
      <c r="K63" s="13"/>
      <c r="L63" s="140"/>
    </row>
    <row r="64" ht="13" spans="1:12">
      <c r="A64" s="5"/>
      <c r="B64" s="80"/>
      <c r="C64" s="80"/>
      <c r="D64" s="80"/>
      <c r="E64" s="80"/>
      <c r="F64" s="80"/>
      <c r="G64" s="99"/>
      <c r="H64" s="99"/>
      <c r="I64" s="80"/>
      <c r="J64" s="139"/>
      <c r="K64" s="139"/>
      <c r="L64" s="141"/>
    </row>
    <row r="65" ht="13.25" spans="7:11">
      <c r="G65" s="3"/>
      <c r="H65" s="3"/>
      <c r="J65" s="98"/>
      <c r="K65" s="98"/>
    </row>
    <row r="66" ht="13" spans="1:12">
      <c r="A66" s="5" t="s">
        <v>106</v>
      </c>
      <c r="B66" s="126"/>
      <c r="C66" s="126"/>
      <c r="D66" s="8" t="s">
        <v>29</v>
      </c>
      <c r="E66" s="8" t="s">
        <v>30</v>
      </c>
      <c r="F66" s="8" t="s">
        <v>31</v>
      </c>
      <c r="G66" s="9"/>
      <c r="H66" s="9"/>
      <c r="I66" s="100"/>
      <c r="J66" s="169"/>
      <c r="K66" s="169"/>
      <c r="L66" s="101" t="s">
        <v>32</v>
      </c>
    </row>
    <row r="67" ht="13" spans="1:12">
      <c r="A67" s="10"/>
      <c r="B67" s="11"/>
      <c r="C67" s="11"/>
      <c r="D67" s="61"/>
      <c r="E67" s="61"/>
      <c r="F67" s="61"/>
      <c r="G67" s="102"/>
      <c r="H67" s="102"/>
      <c r="I67" s="102"/>
      <c r="J67" s="1"/>
      <c r="K67" s="1"/>
      <c r="L67" s="103"/>
    </row>
    <row r="68" spans="1:12">
      <c r="A68" s="17" t="s">
        <v>39</v>
      </c>
      <c r="B68" s="19" t="s">
        <v>40</v>
      </c>
      <c r="C68" s="19"/>
      <c r="D68" s="142">
        <f>D6</f>
        <v>-101</v>
      </c>
      <c r="E68" s="142"/>
      <c r="F68" s="69"/>
      <c r="G68" s="36"/>
      <c r="H68" s="36"/>
      <c r="I68" s="36"/>
      <c r="J68" s="1"/>
      <c r="K68" s="1"/>
      <c r="L68" s="170"/>
    </row>
    <row r="69" spans="1:12">
      <c r="A69" s="17" t="s">
        <v>42</v>
      </c>
      <c r="B69" s="19" t="s">
        <v>43</v>
      </c>
      <c r="C69" s="19"/>
      <c r="D69" s="69"/>
      <c r="E69" s="21">
        <f>E7</f>
        <v>3</v>
      </c>
      <c r="F69" s="21">
        <f>F7</f>
        <v>-17</v>
      </c>
      <c r="G69" s="24"/>
      <c r="H69" s="24"/>
      <c r="I69" s="24"/>
      <c r="J69" s="1"/>
      <c r="K69" s="1"/>
      <c r="L69" s="170"/>
    </row>
    <row r="70" spans="1:12">
      <c r="A70" s="17" t="s">
        <v>52</v>
      </c>
      <c r="B70" s="19" t="s">
        <v>49</v>
      </c>
      <c r="C70" s="142">
        <f>C12</f>
        <v>-105</v>
      </c>
      <c r="D70" s="69"/>
      <c r="E70" s="21"/>
      <c r="F70" s="21"/>
      <c r="G70" s="24"/>
      <c r="H70" s="24"/>
      <c r="I70" s="24"/>
      <c r="J70" s="1"/>
      <c r="K70" s="1"/>
      <c r="L70" s="170"/>
    </row>
    <row r="71" spans="1:12">
      <c r="A71" s="17"/>
      <c r="B71" s="19"/>
      <c r="C71" s="19"/>
      <c r="D71" s="69"/>
      <c r="E71" s="21"/>
      <c r="F71" s="21"/>
      <c r="G71" s="24"/>
      <c r="H71" s="24"/>
      <c r="I71" s="24"/>
      <c r="J71" s="1"/>
      <c r="K71" s="1"/>
      <c r="L71" s="103"/>
    </row>
    <row r="72" spans="1:12">
      <c r="A72" s="17" t="s">
        <v>107</v>
      </c>
      <c r="B72" s="19" t="s">
        <v>43</v>
      </c>
      <c r="C72" s="23">
        <v>0</v>
      </c>
      <c r="D72" s="23">
        <v>0</v>
      </c>
      <c r="E72" s="23">
        <v>0</v>
      </c>
      <c r="F72" s="23">
        <v>0</v>
      </c>
      <c r="G72" s="24"/>
      <c r="H72" s="24"/>
      <c r="I72" s="24"/>
      <c r="J72" s="1"/>
      <c r="K72" s="1"/>
      <c r="L72" s="104" t="s">
        <v>108</v>
      </c>
    </row>
    <row r="73" ht="13" spans="1:12">
      <c r="A73" s="40" t="s">
        <v>109</v>
      </c>
      <c r="B73" s="19" t="s">
        <v>43</v>
      </c>
      <c r="C73" s="143">
        <f>C70+C72</f>
        <v>-105</v>
      </c>
      <c r="D73" s="144">
        <f>D68+D72</f>
        <v>-101</v>
      </c>
      <c r="E73" s="144">
        <f>E69+E72</f>
        <v>3</v>
      </c>
      <c r="F73" s="144">
        <f>F69+F72</f>
        <v>-17</v>
      </c>
      <c r="G73" s="52"/>
      <c r="H73" s="52"/>
      <c r="I73" s="52"/>
      <c r="J73" s="1"/>
      <c r="K73" s="1"/>
      <c r="L73" s="104" t="s">
        <v>110</v>
      </c>
    </row>
    <row r="74" spans="1:12">
      <c r="A74" s="17"/>
      <c r="B74" s="19"/>
      <c r="C74" s="19"/>
      <c r="D74" s="22"/>
      <c r="E74" s="22"/>
      <c r="F74" s="21"/>
      <c r="G74" s="24"/>
      <c r="H74" s="24"/>
      <c r="I74" s="24"/>
      <c r="J74" s="1"/>
      <c r="K74" s="1"/>
      <c r="L74" s="103"/>
    </row>
    <row r="75" spans="1:12">
      <c r="A75" s="145" t="s">
        <v>111</v>
      </c>
      <c r="B75" s="19"/>
      <c r="C75" s="19"/>
      <c r="D75" s="22"/>
      <c r="E75" s="22"/>
      <c r="F75" s="21"/>
      <c r="G75" s="24"/>
      <c r="H75" s="24"/>
      <c r="I75" s="24"/>
      <c r="J75" s="1"/>
      <c r="K75" s="1"/>
      <c r="L75" s="103"/>
    </row>
    <row r="76" spans="1:12">
      <c r="A76" s="17" t="s">
        <v>57</v>
      </c>
      <c r="B76" s="19" t="s">
        <v>58</v>
      </c>
      <c r="C76" s="19"/>
      <c r="D76" s="41">
        <f>(10^12)*(10^-3)*($D4/15)*10^(D73/10)</f>
        <v>0.158865646944856</v>
      </c>
      <c r="E76" s="41">
        <f>(10^12)*(10^-3)*($D4/15)*10^(($D73+E73)/10)</f>
        <v>0.316978638492222</v>
      </c>
      <c r="F76" s="41">
        <f>(10^12)*(10^-3)*($D4/15)*10^(($D73+F73)/10)</f>
        <v>0.00316978638492221</v>
      </c>
      <c r="G76" s="42"/>
      <c r="H76" s="42"/>
      <c r="I76" s="42"/>
      <c r="J76" s="1"/>
      <c r="K76" s="1"/>
      <c r="L76" s="103"/>
    </row>
    <row r="77" ht="13" spans="1:12">
      <c r="A77" s="43" t="s">
        <v>60</v>
      </c>
      <c r="B77" s="19" t="s">
        <v>43</v>
      </c>
      <c r="C77" s="19"/>
      <c r="D77" s="22"/>
      <c r="E77" s="146">
        <f>10*LOG10(E76/$D76)</f>
        <v>3</v>
      </c>
      <c r="F77" s="146">
        <f>10*LOG10(F76/$D76)</f>
        <v>-17</v>
      </c>
      <c r="G77" s="52"/>
      <c r="H77" s="52"/>
      <c r="I77" s="51"/>
      <c r="J77" s="1"/>
      <c r="K77" s="1"/>
      <c r="L77" s="104"/>
    </row>
    <row r="78" ht="13" spans="1:12">
      <c r="A78" s="45" t="s">
        <v>62</v>
      </c>
      <c r="B78" s="19" t="s">
        <v>47</v>
      </c>
      <c r="C78" s="19"/>
      <c r="D78" s="22"/>
      <c r="E78" s="146">
        <f>$D73+E73+10*LOG($D4/15)</f>
        <v>-94.9897000433602</v>
      </c>
      <c r="F78" s="146">
        <f>$D73+F73+10*LOG($D4/15)</f>
        <v>-114.98970004336</v>
      </c>
      <c r="G78" s="52"/>
      <c r="H78" s="52"/>
      <c r="I78" s="51"/>
      <c r="J78" s="1"/>
      <c r="K78" s="1"/>
      <c r="L78" s="104"/>
    </row>
    <row r="79" ht="13" spans="1:12">
      <c r="A79" s="147" t="s">
        <v>64</v>
      </c>
      <c r="B79" s="19" t="s">
        <v>65</v>
      </c>
      <c r="C79" s="19"/>
      <c r="D79" s="148"/>
      <c r="E79" s="149">
        <f>10*LOG((D76+E76)*10^-9)+10*LOG(E8*12)</f>
        <v>-62.1804803058714</v>
      </c>
      <c r="F79" s="22"/>
      <c r="G79" s="36"/>
      <c r="H79" s="36"/>
      <c r="I79" s="16"/>
      <c r="J79" s="1"/>
      <c r="K79" s="1"/>
      <c r="L79" s="104"/>
    </row>
    <row r="80" ht="13" spans="1:12">
      <c r="A80" s="147" t="s">
        <v>67</v>
      </c>
      <c r="B80" s="19" t="s">
        <v>65</v>
      </c>
      <c r="C80" s="19"/>
      <c r="D80" s="149"/>
      <c r="E80" s="149">
        <f>MIN($C10,($C13+$C11+($C9-E78)))</f>
        <v>-22.0102999566398</v>
      </c>
      <c r="F80" s="22"/>
      <c r="G80" s="36"/>
      <c r="H80" s="36"/>
      <c r="I80" s="16"/>
      <c r="J80" s="1"/>
      <c r="K80" s="1"/>
      <c r="L80" s="104"/>
    </row>
    <row r="81" ht="13.25" spans="1:12">
      <c r="A81" s="47" t="s">
        <v>112</v>
      </c>
      <c r="B81" s="48" t="s">
        <v>43</v>
      </c>
      <c r="C81" s="48"/>
      <c r="D81" s="33"/>
      <c r="E81" s="49">
        <f>E78-$C73</f>
        <v>10.0102999566398</v>
      </c>
      <c r="F81" s="49">
        <f>F78-$C73</f>
        <v>-9.98970004336019</v>
      </c>
      <c r="G81" s="24"/>
      <c r="H81" s="24"/>
      <c r="I81" s="16"/>
      <c r="J81" s="1"/>
      <c r="K81" s="1"/>
      <c r="L81" s="104"/>
    </row>
    <row r="82" s="2" customFormat="1" ht="13" spans="1:12">
      <c r="A82" s="150"/>
      <c r="B82" s="151"/>
      <c r="C82" s="151"/>
      <c r="D82" s="151"/>
      <c r="E82" s="151"/>
      <c r="F82" s="152"/>
      <c r="G82" s="153"/>
      <c r="H82" s="153"/>
      <c r="I82" s="152"/>
      <c r="J82" s="152"/>
      <c r="K82" s="152"/>
      <c r="L82" s="152"/>
    </row>
    <row r="83" s="2" customFormat="1" ht="12.25" spans="1:12">
      <c r="A83" s="154"/>
      <c r="B83" s="151"/>
      <c r="C83" s="151"/>
      <c r="D83" s="151"/>
      <c r="E83" s="151"/>
      <c r="F83" s="151"/>
      <c r="G83" s="155"/>
      <c r="H83" s="155"/>
      <c r="I83" s="151"/>
      <c r="J83" s="151"/>
      <c r="K83" s="151"/>
      <c r="L83" s="151"/>
    </row>
    <row r="84" ht="13" spans="1:12">
      <c r="A84" s="5" t="s">
        <v>113</v>
      </c>
      <c r="B84" s="80"/>
      <c r="C84" s="81"/>
      <c r="D84" s="82" t="s">
        <v>29</v>
      </c>
      <c r="E84" s="8" t="s">
        <v>30</v>
      </c>
      <c r="F84" s="8" t="s">
        <v>31</v>
      </c>
      <c r="G84" s="156"/>
      <c r="H84" s="156"/>
      <c r="I84" s="82"/>
      <c r="J84" s="83" t="s">
        <v>83</v>
      </c>
      <c r="K84" s="83" t="s">
        <v>114</v>
      </c>
      <c r="L84" s="8" t="s">
        <v>32</v>
      </c>
    </row>
    <row r="85" ht="13" spans="1:12">
      <c r="A85" s="58"/>
      <c r="B85" s="37"/>
      <c r="C85" s="22"/>
      <c r="D85" s="65"/>
      <c r="E85" s="65"/>
      <c r="F85" s="65"/>
      <c r="G85" s="60"/>
      <c r="H85" s="60"/>
      <c r="I85" s="60"/>
      <c r="J85" s="61"/>
      <c r="K85" s="61"/>
      <c r="L85" s="28"/>
    </row>
    <row r="86" spans="1:12">
      <c r="A86" s="86" t="s">
        <v>115</v>
      </c>
      <c r="B86" s="87" t="s">
        <v>43</v>
      </c>
      <c r="C86" s="88"/>
      <c r="D86" s="157"/>
      <c r="E86" s="158">
        <f>E87-J87</f>
        <v>2.7</v>
      </c>
      <c r="F86" s="157"/>
      <c r="G86" s="157"/>
      <c r="H86" s="157"/>
      <c r="I86" s="157"/>
      <c r="J86" s="129"/>
      <c r="K86" s="171">
        <v>-6</v>
      </c>
      <c r="L86" s="172" t="s">
        <v>116</v>
      </c>
    </row>
    <row r="87" ht="13" spans="1:12">
      <c r="A87" s="90" t="s">
        <v>117</v>
      </c>
      <c r="B87" s="87" t="s">
        <v>43</v>
      </c>
      <c r="C87" s="88"/>
      <c r="D87" s="157"/>
      <c r="E87" s="157">
        <f>E77</f>
        <v>3</v>
      </c>
      <c r="F87" s="157"/>
      <c r="G87" s="157"/>
      <c r="H87" s="157"/>
      <c r="I87" s="157"/>
      <c r="J87" s="132">
        <f>J38</f>
        <v>0.3</v>
      </c>
      <c r="K87" s="173"/>
      <c r="L87" s="104"/>
    </row>
    <row r="88" spans="1:12">
      <c r="A88" s="86" t="s">
        <v>118</v>
      </c>
      <c r="B88" s="87" t="s">
        <v>43</v>
      </c>
      <c r="C88" s="88"/>
      <c r="D88" s="157"/>
      <c r="E88" s="157">
        <f>E87+J87</f>
        <v>3.3</v>
      </c>
      <c r="F88" s="157"/>
      <c r="G88" s="157"/>
      <c r="H88" s="157"/>
      <c r="I88" s="157"/>
      <c r="J88" s="129"/>
      <c r="K88" s="174"/>
      <c r="L88" s="104"/>
    </row>
    <row r="89" ht="13" spans="1:12">
      <c r="A89" s="72"/>
      <c r="B89" s="13"/>
      <c r="C89" s="12"/>
      <c r="D89" s="159"/>
      <c r="E89" s="159"/>
      <c r="F89" s="159"/>
      <c r="G89" s="159"/>
      <c r="H89" s="159"/>
      <c r="I89" s="159"/>
      <c r="J89" s="127"/>
      <c r="K89" s="127"/>
      <c r="L89" s="104"/>
    </row>
    <row r="90" spans="1:12">
      <c r="A90" s="86" t="s">
        <v>119</v>
      </c>
      <c r="B90" s="87" t="s">
        <v>47</v>
      </c>
      <c r="C90" s="88"/>
      <c r="D90" s="160"/>
      <c r="E90" s="161">
        <f>E91-J91</f>
        <v>-96.519405897438</v>
      </c>
      <c r="F90" s="157"/>
      <c r="G90" s="157"/>
      <c r="H90" s="157"/>
      <c r="I90" s="157"/>
      <c r="J90" s="175"/>
      <c r="K90" s="176">
        <v>-120.5</v>
      </c>
      <c r="L90" s="177" t="s">
        <v>144</v>
      </c>
    </row>
    <row r="91" ht="13" spans="1:12">
      <c r="A91" s="90" t="s">
        <v>121</v>
      </c>
      <c r="B91" s="87" t="s">
        <v>47</v>
      </c>
      <c r="C91" s="88"/>
      <c r="D91" s="160"/>
      <c r="E91" s="162">
        <f>E78</f>
        <v>-94.9897000433602</v>
      </c>
      <c r="F91" s="157"/>
      <c r="G91" s="157"/>
      <c r="H91" s="157"/>
      <c r="I91" s="157"/>
      <c r="J91" s="132">
        <f>J42</f>
        <v>1.52970585407784</v>
      </c>
      <c r="K91" s="173"/>
      <c r="L91" s="28"/>
    </row>
    <row r="92" spans="1:12">
      <c r="A92" s="86" t="s">
        <v>122</v>
      </c>
      <c r="B92" s="87" t="s">
        <v>47</v>
      </c>
      <c r="C92" s="88"/>
      <c r="D92" s="160"/>
      <c r="E92" s="157">
        <f>E91+J91</f>
        <v>-93.4599941892824</v>
      </c>
      <c r="F92" s="157"/>
      <c r="G92" s="157"/>
      <c r="H92" s="157"/>
      <c r="I92" s="157"/>
      <c r="J92" s="175"/>
      <c r="K92" s="174"/>
      <c r="L92" s="28"/>
    </row>
    <row r="93" s="3" customFormat="1" spans="1:12">
      <c r="A93" s="163"/>
      <c r="B93" s="13"/>
      <c r="C93" s="12"/>
      <c r="D93" s="72"/>
      <c r="E93" s="72"/>
      <c r="F93" s="159"/>
      <c r="G93" s="159"/>
      <c r="H93" s="159"/>
      <c r="I93" s="159"/>
      <c r="J93" s="178"/>
      <c r="K93" s="178"/>
      <c r="L93" s="28"/>
    </row>
    <row r="94" s="3" customFormat="1" spans="1:12">
      <c r="A94" s="86" t="s">
        <v>123</v>
      </c>
      <c r="B94" s="87" t="s">
        <v>65</v>
      </c>
      <c r="C94" s="88"/>
      <c r="D94" s="160"/>
      <c r="E94" s="158">
        <f>E95-J95</f>
        <v>-63.6937340043531</v>
      </c>
      <c r="F94" s="157"/>
      <c r="G94" s="157"/>
      <c r="H94" s="157"/>
      <c r="I94" s="157"/>
      <c r="J94" s="175"/>
      <c r="K94" s="176">
        <f>-114.5+10*LOG(E8*12)</f>
        <v>-83.4551288868761</v>
      </c>
      <c r="L94" s="177" t="s">
        <v>145</v>
      </c>
    </row>
    <row r="95" s="3" customFormat="1" ht="13" spans="1:12">
      <c r="A95" s="90" t="s">
        <v>125</v>
      </c>
      <c r="B95" s="87" t="s">
        <v>65</v>
      </c>
      <c r="C95" s="88"/>
      <c r="D95" s="160"/>
      <c r="E95" s="157">
        <f>E79</f>
        <v>-62.1804803058714</v>
      </c>
      <c r="F95" s="157"/>
      <c r="G95" s="157"/>
      <c r="H95" s="157"/>
      <c r="I95" s="157"/>
      <c r="J95" s="132">
        <f>J46</f>
        <v>1.5132536984817</v>
      </c>
      <c r="K95" s="173"/>
      <c r="L95" s="28"/>
    </row>
    <row r="96" s="3" customFormat="1" spans="1:12">
      <c r="A96" s="86" t="s">
        <v>126</v>
      </c>
      <c r="B96" s="87" t="s">
        <v>65</v>
      </c>
      <c r="C96" s="88"/>
      <c r="D96" s="160"/>
      <c r="E96" s="158">
        <f>E95+J95</f>
        <v>-60.6672266073897</v>
      </c>
      <c r="F96" s="157"/>
      <c r="G96" s="157"/>
      <c r="H96" s="157"/>
      <c r="I96" s="157"/>
      <c r="J96" s="175"/>
      <c r="K96" s="171">
        <v>-50</v>
      </c>
      <c r="L96" s="172" t="s">
        <v>127</v>
      </c>
    </row>
    <row r="97" s="3" customFormat="1" spans="1:12">
      <c r="A97" s="163"/>
      <c r="B97" s="13"/>
      <c r="C97" s="12"/>
      <c r="D97" s="159"/>
      <c r="E97" s="159"/>
      <c r="F97" s="159"/>
      <c r="G97" s="159"/>
      <c r="H97" s="159"/>
      <c r="I97" s="159"/>
      <c r="J97" s="178"/>
      <c r="K97" s="178"/>
      <c r="L97" s="103"/>
    </row>
    <row r="98" s="3" customFormat="1" spans="1:12">
      <c r="A98" s="86" t="s">
        <v>128</v>
      </c>
      <c r="B98" s="87" t="s">
        <v>43</v>
      </c>
      <c r="C98" s="88"/>
      <c r="D98" s="157"/>
      <c r="E98" s="158">
        <f>E99-J99</f>
        <v>0.480594102561977</v>
      </c>
      <c r="F98" s="157"/>
      <c r="G98" s="157"/>
      <c r="H98" s="157"/>
      <c r="I98" s="157"/>
      <c r="J98" s="175"/>
      <c r="K98" s="171">
        <v>0</v>
      </c>
      <c r="L98" s="172" t="s">
        <v>129</v>
      </c>
    </row>
    <row r="99" s="3" customFormat="1" ht="13" spans="1:12">
      <c r="A99" s="90" t="s">
        <v>130</v>
      </c>
      <c r="B99" s="87" t="s">
        <v>43</v>
      </c>
      <c r="C99" s="88"/>
      <c r="D99" s="157"/>
      <c r="E99" s="157">
        <f>E81</f>
        <v>10.0102999566398</v>
      </c>
      <c r="F99" s="157"/>
      <c r="G99" s="157"/>
      <c r="H99" s="157"/>
      <c r="I99" s="157"/>
      <c r="J99" s="132">
        <f>J50</f>
        <v>9.52970585407784</v>
      </c>
      <c r="K99" s="173"/>
      <c r="L99" s="103"/>
    </row>
    <row r="100" s="3" customFormat="1" spans="1:12">
      <c r="A100" s="86" t="s">
        <v>131</v>
      </c>
      <c r="B100" s="87" t="s">
        <v>43</v>
      </c>
      <c r="C100" s="88"/>
      <c r="D100" s="157"/>
      <c r="E100" s="162">
        <f>E99+J99</f>
        <v>19.5400058107176</v>
      </c>
      <c r="F100" s="157"/>
      <c r="G100" s="157"/>
      <c r="H100" s="157"/>
      <c r="I100" s="157"/>
      <c r="J100" s="175"/>
      <c r="K100" s="174"/>
      <c r="L100" s="103"/>
    </row>
    <row r="101" s="3" customFormat="1" spans="1:12">
      <c r="A101" s="163"/>
      <c r="B101" s="13"/>
      <c r="C101" s="12"/>
      <c r="D101" s="159"/>
      <c r="E101" s="159"/>
      <c r="F101" s="159"/>
      <c r="G101" s="159"/>
      <c r="H101" s="159"/>
      <c r="I101" s="159"/>
      <c r="J101" s="178"/>
      <c r="K101" s="178"/>
      <c r="L101" s="103"/>
    </row>
    <row r="102" s="3" customFormat="1" spans="1:12">
      <c r="A102" s="86" t="s">
        <v>132</v>
      </c>
      <c r="B102" s="87" t="s">
        <v>43</v>
      </c>
      <c r="C102" s="88"/>
      <c r="D102" s="157"/>
      <c r="E102" s="157"/>
      <c r="F102" s="162">
        <f>F103-J103</f>
        <v>-19.519405897438</v>
      </c>
      <c r="G102" s="157"/>
      <c r="H102" s="157"/>
      <c r="I102" s="157"/>
      <c r="J102" s="175"/>
      <c r="K102" s="174"/>
      <c r="L102" s="103"/>
    </row>
    <row r="103" s="3" customFormat="1" ht="13" spans="1:12">
      <c r="A103" s="90" t="s">
        <v>133</v>
      </c>
      <c r="B103" s="87" t="s">
        <v>43</v>
      </c>
      <c r="C103" s="88"/>
      <c r="D103" s="157"/>
      <c r="E103" s="157"/>
      <c r="F103" s="157">
        <f>F81</f>
        <v>-9.98970004336019</v>
      </c>
      <c r="G103" s="157"/>
      <c r="H103" s="157"/>
      <c r="I103" s="157"/>
      <c r="J103" s="132">
        <f>J54</f>
        <v>9.52970585407784</v>
      </c>
      <c r="K103" s="173"/>
      <c r="L103" s="103"/>
    </row>
    <row r="104" s="3" customFormat="1" spans="1:12">
      <c r="A104" s="86" t="s">
        <v>134</v>
      </c>
      <c r="B104" s="87" t="s">
        <v>43</v>
      </c>
      <c r="C104" s="88"/>
      <c r="D104" s="157"/>
      <c r="E104" s="157"/>
      <c r="F104" s="158">
        <f>F103+J103</f>
        <v>-0.459994189282352</v>
      </c>
      <c r="G104" s="157"/>
      <c r="H104" s="157"/>
      <c r="I104" s="157"/>
      <c r="J104" s="175"/>
      <c r="K104" s="171">
        <v>0</v>
      </c>
      <c r="L104" s="172" t="s">
        <v>135</v>
      </c>
    </row>
    <row r="105" s="3" customFormat="1" spans="1:12">
      <c r="A105" s="163"/>
      <c r="B105" s="13"/>
      <c r="C105" s="12"/>
      <c r="D105" s="159"/>
      <c r="E105" s="159"/>
      <c r="F105" s="159"/>
      <c r="G105" s="159"/>
      <c r="H105" s="159"/>
      <c r="I105" s="159"/>
      <c r="J105" s="178"/>
      <c r="K105" s="178"/>
      <c r="L105" s="103"/>
    </row>
    <row r="106" s="3" customFormat="1" spans="1:12">
      <c r="A106" s="86" t="s">
        <v>136</v>
      </c>
      <c r="B106" s="87" t="s">
        <v>65</v>
      </c>
      <c r="C106" s="88"/>
      <c r="D106" s="160"/>
      <c r="E106" s="158">
        <f>E107-J107</f>
        <v>-41.1527284852027</v>
      </c>
      <c r="F106" s="157"/>
      <c r="G106" s="157"/>
      <c r="H106" s="157"/>
      <c r="I106" s="157"/>
      <c r="J106" s="175"/>
      <c r="K106" s="175"/>
      <c r="L106" s="120" t="s">
        <v>137</v>
      </c>
    </row>
    <row r="107" s="3" customFormat="1" ht="13" spans="1:12">
      <c r="A107" s="90" t="s">
        <v>138</v>
      </c>
      <c r="B107" s="87" t="s">
        <v>65</v>
      </c>
      <c r="C107" s="88"/>
      <c r="D107" s="160"/>
      <c r="E107" s="157">
        <f>E80</f>
        <v>-22.0102999566398</v>
      </c>
      <c r="F107" s="157"/>
      <c r="G107" s="157"/>
      <c r="H107" s="157"/>
      <c r="I107" s="157"/>
      <c r="J107" s="132">
        <f>J58</f>
        <v>19.1424285285629</v>
      </c>
      <c r="K107" s="132"/>
      <c r="L107" s="103"/>
    </row>
    <row r="108" s="3" customFormat="1" spans="1:12">
      <c r="A108" s="86" t="s">
        <v>139</v>
      </c>
      <c r="B108" s="87" t="s">
        <v>65</v>
      </c>
      <c r="C108" s="88"/>
      <c r="D108" s="160"/>
      <c r="E108" s="158">
        <f>E107+J107</f>
        <v>-2.86787142807696</v>
      </c>
      <c r="F108" s="157"/>
      <c r="G108" s="157"/>
      <c r="H108" s="157"/>
      <c r="I108" s="157"/>
      <c r="J108" s="175"/>
      <c r="K108" s="175"/>
      <c r="L108" s="120" t="s">
        <v>137</v>
      </c>
    </row>
    <row r="109" spans="1:12">
      <c r="A109" s="72"/>
      <c r="B109" s="13"/>
      <c r="C109" s="12"/>
      <c r="D109" s="72"/>
      <c r="E109" s="72"/>
      <c r="F109" s="159"/>
      <c r="G109" s="159"/>
      <c r="H109" s="159"/>
      <c r="I109" s="159"/>
      <c r="J109" s="28"/>
      <c r="K109" s="28"/>
      <c r="L109" s="28"/>
    </row>
    <row r="110" ht="13.75" spans="1:12">
      <c r="A110" s="164" t="s">
        <v>140</v>
      </c>
      <c r="B110" s="165"/>
      <c r="C110" s="166"/>
      <c r="D110" s="167"/>
      <c r="E110" s="167"/>
      <c r="F110" s="168"/>
      <c r="G110" s="168"/>
      <c r="H110" s="168"/>
      <c r="I110" s="168"/>
      <c r="J110" s="179"/>
      <c r="K110" s="179"/>
      <c r="L110" s="180" t="s">
        <v>141</v>
      </c>
    </row>
  </sheetData>
  <mergeCells count="3">
    <mergeCell ref="D26:G26"/>
    <mergeCell ref="H26:I26"/>
    <mergeCell ref="H35:I35"/>
  </mergeCells>
  <conditionalFormatting sqref="E86">
    <cfRule type="cellIs" dxfId="0" priority="4" stopIfTrue="1" operator="lessThan">
      <formula>K86</formula>
    </cfRule>
  </conditionalFormatting>
  <conditionalFormatting sqref="E90">
    <cfRule type="cellIs" dxfId="0" priority="3" stopIfTrue="1" operator="lessThan">
      <formula>K90</formula>
    </cfRule>
  </conditionalFormatting>
  <conditionalFormatting sqref="E94">
    <cfRule type="cellIs" dxfId="0" priority="2" stopIfTrue="1" operator="lessThan">
      <formula>K94</formula>
    </cfRule>
  </conditionalFormatting>
  <conditionalFormatting sqref="E96">
    <cfRule type="cellIs" dxfId="0" priority="1" stopIfTrue="1" operator="greaterThan">
      <formula>K96</formula>
    </cfRule>
  </conditionalFormatting>
  <conditionalFormatting sqref="E98">
    <cfRule type="cellIs" dxfId="0" priority="6" stopIfTrue="1" operator="lessThan">
      <formula>K98</formula>
    </cfRule>
  </conditionalFormatting>
  <conditionalFormatting sqref="F104">
    <cfRule type="cellIs" dxfId="0" priority="5" stopIfTrue="1" operator="greaterThan">
      <formula>K104</formula>
    </cfRule>
  </conditionalFormatting>
  <conditionalFormatting sqref="L110">
    <cfRule type="cellIs" dxfId="1" priority="11" stopIfTrue="1" operator="equal">
      <formula>"Yes"</formula>
    </cfRule>
    <cfRule type="cellIs" dxfId="2" priority="12" stopIfTrue="1" operator="notEqual">
      <formula>"Yes"</formula>
    </cfRule>
  </conditionalFormatting>
  <pageMargins left="0.75" right="0.75" top="1" bottom="1" header="0.5" footer="0.5"/>
  <pageSetup paperSize="9" orientation="portrait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0"/>
  <sheetViews>
    <sheetView topLeftCell="A73" workbookViewId="0">
      <selection activeCell="D11" sqref="D11"/>
    </sheetView>
  </sheetViews>
  <sheetFormatPr defaultColWidth="10.7272727272727" defaultRowHeight="12.5"/>
  <cols>
    <col min="1" max="1" width="40.7272727272727" style="4" customWidth="1"/>
    <col min="2" max="2" width="11.6" style="4" customWidth="1"/>
    <col min="3" max="3" width="10.6" style="4" customWidth="1"/>
    <col min="4" max="6" width="11.6" style="4" customWidth="1"/>
    <col min="7" max="9" width="10.6" style="4" customWidth="1"/>
    <col min="10" max="11" width="11.6" style="4" customWidth="1"/>
    <col min="12" max="12" width="42.6" style="4" customWidth="1"/>
    <col min="13" max="16384" width="10.7272727272727" style="4"/>
  </cols>
  <sheetData>
    <row r="1" ht="13.25" spans="10:12">
      <c r="J1" s="1"/>
      <c r="K1" s="1"/>
      <c r="L1" s="1"/>
    </row>
    <row r="2" ht="13" spans="1:12">
      <c r="A2" s="5" t="s">
        <v>27</v>
      </c>
      <c r="B2" s="6"/>
      <c r="C2" s="7" t="s">
        <v>28</v>
      </c>
      <c r="D2" s="8" t="s">
        <v>29</v>
      </c>
      <c r="E2" s="8" t="s">
        <v>30</v>
      </c>
      <c r="F2" s="8" t="s">
        <v>31</v>
      </c>
      <c r="G2" s="9"/>
      <c r="H2" s="9"/>
      <c r="I2" s="100"/>
      <c r="J2" s="9"/>
      <c r="K2" s="9"/>
      <c r="L2" s="101" t="s">
        <v>32</v>
      </c>
    </row>
    <row r="3" ht="13" spans="1:12">
      <c r="A3" s="10"/>
      <c r="B3" s="11" t="s">
        <v>33</v>
      </c>
      <c r="C3" s="11"/>
      <c r="D3" s="12"/>
      <c r="E3" s="12"/>
      <c r="F3" s="12"/>
      <c r="G3" s="13"/>
      <c r="H3" s="13"/>
      <c r="I3" s="102"/>
      <c r="J3" s="102"/>
      <c r="K3" s="102"/>
      <c r="L3" s="103"/>
    </row>
    <row r="4" ht="13" spans="1:12">
      <c r="A4" s="10" t="s">
        <v>34</v>
      </c>
      <c r="B4" s="14" t="s">
        <v>35</v>
      </c>
      <c r="C4" s="11"/>
      <c r="D4" s="181">
        <v>15</v>
      </c>
      <c r="E4" s="12"/>
      <c r="F4" s="12"/>
      <c r="G4" s="13"/>
      <c r="H4" s="16"/>
      <c r="I4" s="102"/>
      <c r="J4" s="52"/>
      <c r="K4" s="102"/>
      <c r="L4" s="104" t="s">
        <v>146</v>
      </c>
    </row>
    <row r="5" ht="13" spans="1:12">
      <c r="A5" s="10" t="s">
        <v>37</v>
      </c>
      <c r="B5" s="14" t="s">
        <v>38</v>
      </c>
      <c r="C5" s="11"/>
      <c r="D5" s="181">
        <v>10</v>
      </c>
      <c r="E5" s="12"/>
      <c r="F5" s="12"/>
      <c r="G5" s="13"/>
      <c r="H5" s="16"/>
      <c r="I5" s="102"/>
      <c r="J5" s="52"/>
      <c r="K5" s="102"/>
      <c r="L5" s="104" t="s">
        <v>146</v>
      </c>
    </row>
    <row r="6" ht="13" spans="1:12">
      <c r="A6" s="17" t="s">
        <v>39</v>
      </c>
      <c r="B6" s="18" t="s">
        <v>40</v>
      </c>
      <c r="C6" s="19"/>
      <c r="D6" s="23">
        <v>-98</v>
      </c>
      <c r="E6" s="21"/>
      <c r="F6" s="22"/>
      <c r="G6" s="13"/>
      <c r="H6" s="16"/>
      <c r="I6" s="102"/>
      <c r="J6" s="52"/>
      <c r="K6" s="36"/>
      <c r="L6" s="104" t="s">
        <v>147</v>
      </c>
    </row>
    <row r="7" s="1" customFormat="1" spans="1:12">
      <c r="A7" s="17" t="s">
        <v>42</v>
      </c>
      <c r="B7" s="19" t="s">
        <v>43</v>
      </c>
      <c r="C7" s="19"/>
      <c r="D7" s="22"/>
      <c r="E7" s="23">
        <v>3</v>
      </c>
      <c r="F7" s="23">
        <v>-17</v>
      </c>
      <c r="G7" s="24"/>
      <c r="H7" s="24"/>
      <c r="I7" s="24"/>
      <c r="J7" s="36"/>
      <c r="K7" s="36"/>
      <c r="L7" s="104" t="s">
        <v>147</v>
      </c>
    </row>
    <row r="8" s="1" customFormat="1" spans="1:12">
      <c r="A8" s="17" t="s">
        <v>44</v>
      </c>
      <c r="B8" s="19"/>
      <c r="C8" s="19"/>
      <c r="D8" s="22"/>
      <c r="E8" s="182">
        <v>52</v>
      </c>
      <c r="F8" s="21"/>
      <c r="G8" s="24"/>
      <c r="H8" s="24"/>
      <c r="I8" s="24"/>
      <c r="J8" s="36"/>
      <c r="K8" s="36"/>
      <c r="L8" s="104" t="s">
        <v>45</v>
      </c>
    </row>
    <row r="9" s="1" customFormat="1" spans="1:12">
      <c r="A9" s="17" t="s">
        <v>46</v>
      </c>
      <c r="B9" s="19" t="s">
        <v>47</v>
      </c>
      <c r="C9" s="26">
        <v>-5</v>
      </c>
      <c r="D9" s="22"/>
      <c r="E9" s="21"/>
      <c r="F9" s="21"/>
      <c r="G9" s="24"/>
      <c r="H9" s="24"/>
      <c r="I9" s="24"/>
      <c r="J9" s="36"/>
      <c r="K9" s="36"/>
      <c r="L9" s="104" t="s">
        <v>147</v>
      </c>
    </row>
    <row r="10" s="1" customFormat="1" spans="1:12">
      <c r="A10" s="17" t="s">
        <v>48</v>
      </c>
      <c r="B10" s="19" t="s">
        <v>49</v>
      </c>
      <c r="C10" s="26">
        <v>23</v>
      </c>
      <c r="D10" s="22"/>
      <c r="E10" s="21"/>
      <c r="F10" s="21"/>
      <c r="G10" s="24"/>
      <c r="H10" s="24"/>
      <c r="I10" s="24"/>
      <c r="J10" s="36"/>
      <c r="K10" s="36"/>
      <c r="L10" s="104" t="s">
        <v>147</v>
      </c>
    </row>
    <row r="11" s="1" customFormat="1" spans="1:12">
      <c r="A11" s="17" t="s">
        <v>50</v>
      </c>
      <c r="B11" s="19" t="s">
        <v>43</v>
      </c>
      <c r="C11" s="26">
        <v>5</v>
      </c>
      <c r="D11" s="22"/>
      <c r="E11" s="21"/>
      <c r="F11" s="21"/>
      <c r="G11" s="24"/>
      <c r="H11" s="24"/>
      <c r="I11" s="24"/>
      <c r="J11" s="36"/>
      <c r="K11" s="36"/>
      <c r="L11" s="104" t="s">
        <v>148</v>
      </c>
    </row>
    <row r="12" s="1" customFormat="1" spans="1:12">
      <c r="A12" s="17" t="s">
        <v>52</v>
      </c>
      <c r="B12" s="19" t="s">
        <v>49</v>
      </c>
      <c r="C12" s="27">
        <v>-105</v>
      </c>
      <c r="D12" s="22"/>
      <c r="E12" s="22"/>
      <c r="F12" s="28"/>
      <c r="G12" s="24"/>
      <c r="H12" s="24"/>
      <c r="I12" s="24"/>
      <c r="J12" s="36"/>
      <c r="K12" s="36"/>
      <c r="L12" s="104" t="s">
        <v>53</v>
      </c>
    </row>
    <row r="13" s="1" customFormat="1" spans="1:12">
      <c r="A13" s="17" t="s">
        <v>54</v>
      </c>
      <c r="B13" s="19" t="s">
        <v>49</v>
      </c>
      <c r="C13" s="29">
        <v>-120</v>
      </c>
      <c r="D13" s="22"/>
      <c r="E13" s="22"/>
      <c r="F13" s="28"/>
      <c r="G13" s="24"/>
      <c r="H13" s="24"/>
      <c r="I13" s="24"/>
      <c r="J13" s="36"/>
      <c r="K13" s="36"/>
      <c r="L13" s="104" t="s">
        <v>53</v>
      </c>
    </row>
    <row r="14" ht="13.75" spans="1:12">
      <c r="A14" s="30" t="s">
        <v>149</v>
      </c>
      <c r="B14" s="31"/>
      <c r="C14" s="32"/>
      <c r="D14" s="33"/>
      <c r="E14" s="33"/>
      <c r="F14" s="34"/>
      <c r="G14" s="35"/>
      <c r="H14" s="35"/>
      <c r="I14" s="35"/>
      <c r="J14" s="105"/>
      <c r="K14" s="105"/>
      <c r="L14" s="106"/>
    </row>
    <row r="15" spans="2:12">
      <c r="B15" s="36"/>
      <c r="C15" s="36"/>
      <c r="D15" s="37"/>
      <c r="E15" s="37"/>
      <c r="F15" s="24"/>
      <c r="G15" s="24"/>
      <c r="H15" s="24"/>
      <c r="I15" s="24"/>
      <c r="J15" s="1"/>
      <c r="K15" s="1"/>
      <c r="L15" s="107"/>
    </row>
    <row r="16" ht="13.25" spans="1:11">
      <c r="A16" s="1"/>
      <c r="B16" s="37"/>
      <c r="C16" s="37"/>
      <c r="D16" s="37"/>
      <c r="E16" s="37"/>
      <c r="F16" s="38"/>
      <c r="G16" s="16"/>
      <c r="H16" s="16"/>
      <c r="I16" s="38"/>
      <c r="J16" s="37"/>
      <c r="K16" s="37"/>
    </row>
    <row r="17" ht="13" spans="1:12">
      <c r="A17" s="5" t="s">
        <v>56</v>
      </c>
      <c r="B17" s="39"/>
      <c r="C17" s="39"/>
      <c r="D17" s="8" t="s">
        <v>29</v>
      </c>
      <c r="E17" s="8" t="s">
        <v>30</v>
      </c>
      <c r="F17" s="8" t="s">
        <v>31</v>
      </c>
      <c r="G17" s="9"/>
      <c r="H17" s="9"/>
      <c r="I17" s="100"/>
      <c r="J17" s="99"/>
      <c r="K17" s="99"/>
      <c r="L17" s="101" t="s">
        <v>32</v>
      </c>
    </row>
    <row r="18" spans="1:12">
      <c r="A18" s="40" t="s">
        <v>57</v>
      </c>
      <c r="B18" s="18" t="s">
        <v>58</v>
      </c>
      <c r="C18" s="18"/>
      <c r="D18" s="41">
        <f>(10^12)*(10^-3)*($D4/15)*10^(D6/10)</f>
        <v>0.158489319246111</v>
      </c>
      <c r="E18" s="41">
        <f>(10^12)*(10^-3)*($D4/15)*10^(($D6+E7)/10)</f>
        <v>0.316227766016837</v>
      </c>
      <c r="F18" s="41">
        <f>(10^12)*(10^-3)*($D4/15)*10^(($D6+F7)/10)</f>
        <v>0.00316227766016837</v>
      </c>
      <c r="G18" s="42"/>
      <c r="H18" s="42"/>
      <c r="I18" s="108"/>
      <c r="J18" s="108"/>
      <c r="K18" s="108"/>
      <c r="L18" s="109" t="s">
        <v>59</v>
      </c>
    </row>
    <row r="19" spans="1:12">
      <c r="A19" s="43" t="s">
        <v>60</v>
      </c>
      <c r="B19" s="19" t="s">
        <v>43</v>
      </c>
      <c r="C19" s="19"/>
      <c r="D19" s="22"/>
      <c r="E19" s="44">
        <f>10*LOG(E18/$D18)</f>
        <v>3</v>
      </c>
      <c r="F19" s="44">
        <f>10*LOG(F18/$D18)</f>
        <v>-17</v>
      </c>
      <c r="G19" s="16"/>
      <c r="H19" s="16"/>
      <c r="I19" s="38"/>
      <c r="J19" s="110"/>
      <c r="K19" s="110"/>
      <c r="L19" s="104" t="s">
        <v>61</v>
      </c>
    </row>
    <row r="20" spans="1:15">
      <c r="A20" s="45" t="s">
        <v>62</v>
      </c>
      <c r="B20" s="19" t="s">
        <v>47</v>
      </c>
      <c r="C20" s="19"/>
      <c r="D20" s="22"/>
      <c r="E20" s="21">
        <f>$D6+E7+10*LOG($D4/15)</f>
        <v>-95</v>
      </c>
      <c r="F20" s="21">
        <f>$D6+F7+10*LOG($D4/15)</f>
        <v>-115</v>
      </c>
      <c r="G20" s="16"/>
      <c r="H20" s="16"/>
      <c r="I20" s="38"/>
      <c r="J20" s="111"/>
      <c r="K20" s="111"/>
      <c r="L20" s="112" t="s">
        <v>63</v>
      </c>
      <c r="N20"/>
      <c r="O20"/>
    </row>
    <row r="21" spans="1:15">
      <c r="A21" s="46" t="s">
        <v>64</v>
      </c>
      <c r="B21" s="19" t="s">
        <v>65</v>
      </c>
      <c r="C21" s="19"/>
      <c r="E21" s="21">
        <f>10*LOG((D18+E18)*10^-9)+10*LOG(E8*12)</f>
        <v>-65.2838054788109</v>
      </c>
      <c r="F21" s="21"/>
      <c r="G21" s="16"/>
      <c r="H21" s="16"/>
      <c r="I21" s="16"/>
      <c r="J21" s="111"/>
      <c r="K21" s="111"/>
      <c r="L21" s="112" t="s">
        <v>66</v>
      </c>
      <c r="N21"/>
      <c r="O21"/>
    </row>
    <row r="22" spans="1:15">
      <c r="A22" s="46" t="s">
        <v>67</v>
      </c>
      <c r="B22" s="19" t="s">
        <v>65</v>
      </c>
      <c r="C22" s="19"/>
      <c r="D22" s="21"/>
      <c r="E22" s="21">
        <f>MIN($C10,($C13+$C11+($C9-E20)))</f>
        <v>-25</v>
      </c>
      <c r="F22" s="21"/>
      <c r="G22" s="16"/>
      <c r="H22" s="16"/>
      <c r="I22" s="16"/>
      <c r="J22" s="111"/>
      <c r="K22" s="111"/>
      <c r="L22" s="112" t="s">
        <v>68</v>
      </c>
      <c r="N22"/>
      <c r="O22"/>
    </row>
    <row r="23" ht="13.25" spans="1:15">
      <c r="A23" s="47" t="s">
        <v>69</v>
      </c>
      <c r="B23" s="48" t="s">
        <v>43</v>
      </c>
      <c r="C23" s="48"/>
      <c r="D23" s="49"/>
      <c r="E23" s="34">
        <f>E20-$C12</f>
        <v>10</v>
      </c>
      <c r="F23" s="34">
        <f>F20-$C12</f>
        <v>-10</v>
      </c>
      <c r="G23" s="50"/>
      <c r="H23" s="50"/>
      <c r="I23" s="50"/>
      <c r="J23" s="113"/>
      <c r="K23" s="113"/>
      <c r="L23" s="114" t="s">
        <v>70</v>
      </c>
      <c r="N23"/>
      <c r="O23"/>
    </row>
    <row r="24" spans="7:8">
      <c r="G24" s="3"/>
      <c r="H24" s="3"/>
    </row>
    <row r="25" ht="13.75" spans="1:11">
      <c r="A25" s="1"/>
      <c r="B25" s="37"/>
      <c r="C25" s="37"/>
      <c r="D25" s="37"/>
      <c r="E25" s="37"/>
      <c r="F25" s="51"/>
      <c r="G25" s="52"/>
      <c r="H25" s="52"/>
      <c r="I25" s="51"/>
      <c r="J25" s="37"/>
      <c r="K25" s="37"/>
    </row>
    <row r="26" ht="13.75" spans="1:12">
      <c r="A26" s="5" t="s">
        <v>71</v>
      </c>
      <c r="B26" s="39"/>
      <c r="C26" s="53"/>
      <c r="D26" s="54" t="s">
        <v>72</v>
      </c>
      <c r="E26" s="55"/>
      <c r="F26" s="55"/>
      <c r="G26" s="56"/>
      <c r="H26" s="57" t="s">
        <v>73</v>
      </c>
      <c r="I26" s="56"/>
      <c r="J26" s="6"/>
      <c r="K26" s="6"/>
      <c r="L26" s="101" t="s">
        <v>32</v>
      </c>
    </row>
    <row r="27" ht="13" spans="1:12">
      <c r="A27" s="58"/>
      <c r="B27" s="19"/>
      <c r="C27" s="59"/>
      <c r="D27" s="60" t="s">
        <v>29</v>
      </c>
      <c r="E27" s="61" t="s">
        <v>30</v>
      </c>
      <c r="F27" s="61" t="s">
        <v>31</v>
      </c>
      <c r="G27" s="62"/>
      <c r="H27" s="63"/>
      <c r="I27" s="115"/>
      <c r="J27" s="116"/>
      <c r="K27" s="116"/>
      <c r="L27" s="117"/>
    </row>
    <row r="28" spans="1:12">
      <c r="A28" s="40" t="s">
        <v>74</v>
      </c>
      <c r="B28" s="191" t="s">
        <v>75</v>
      </c>
      <c r="C28" s="65"/>
      <c r="D28" s="66">
        <v>1.5</v>
      </c>
      <c r="E28" s="67"/>
      <c r="F28" s="68"/>
      <c r="G28" s="69"/>
      <c r="H28" s="69"/>
      <c r="I28" s="118"/>
      <c r="J28" s="116"/>
      <c r="K28" s="116"/>
      <c r="L28" s="28"/>
    </row>
    <row r="29" s="1" customFormat="1" spans="1:13">
      <c r="A29" s="40" t="s">
        <v>76</v>
      </c>
      <c r="B29" s="191" t="s">
        <v>75</v>
      </c>
      <c r="C29" s="65"/>
      <c r="D29" s="67"/>
      <c r="E29" s="66">
        <v>0.3</v>
      </c>
      <c r="F29" s="66">
        <v>0.3</v>
      </c>
      <c r="G29" s="70"/>
      <c r="H29" s="70"/>
      <c r="I29" s="118"/>
      <c r="J29" s="119"/>
      <c r="K29" s="119"/>
      <c r="L29" s="28"/>
      <c r="M29" s="17"/>
    </row>
    <row r="30" s="1" customFormat="1" spans="1:12">
      <c r="A30" s="40" t="s">
        <v>77</v>
      </c>
      <c r="B30" s="191" t="s">
        <v>75</v>
      </c>
      <c r="C30" s="65"/>
      <c r="D30" s="67"/>
      <c r="E30" s="67"/>
      <c r="F30" s="67"/>
      <c r="G30" s="71">
        <v>1.5</v>
      </c>
      <c r="H30" s="70"/>
      <c r="I30" s="118"/>
      <c r="J30" s="119"/>
      <c r="K30" s="119"/>
      <c r="L30" s="28"/>
    </row>
    <row r="31" s="1" customFormat="1" spans="1:12">
      <c r="A31" s="72" t="s">
        <v>78</v>
      </c>
      <c r="B31" s="191" t="s">
        <v>75</v>
      </c>
      <c r="C31" s="65"/>
      <c r="D31" s="67"/>
      <c r="E31" s="67"/>
      <c r="F31" s="67"/>
      <c r="G31" s="28"/>
      <c r="H31" s="71">
        <v>8</v>
      </c>
      <c r="I31" s="116"/>
      <c r="J31" s="119"/>
      <c r="K31" s="119"/>
      <c r="L31" s="120" t="s">
        <v>79</v>
      </c>
    </row>
    <row r="32" s="1" customFormat="1" ht="13.25" spans="1:12">
      <c r="A32" s="73" t="s">
        <v>80</v>
      </c>
      <c r="B32" s="192" t="s">
        <v>75</v>
      </c>
      <c r="C32" s="75"/>
      <c r="D32" s="76"/>
      <c r="E32" s="76"/>
      <c r="F32" s="76"/>
      <c r="G32" s="77"/>
      <c r="H32" s="77"/>
      <c r="I32" s="121">
        <v>9</v>
      </c>
      <c r="J32" s="122"/>
      <c r="K32" s="122"/>
      <c r="L32" s="123" t="s">
        <v>81</v>
      </c>
    </row>
    <row r="33" spans="4:11">
      <c r="D33" s="78"/>
      <c r="E33" s="78"/>
      <c r="F33" s="78"/>
      <c r="G33" s="78"/>
      <c r="H33" s="78"/>
      <c r="I33" s="78"/>
      <c r="J33" s="78"/>
      <c r="K33" s="78"/>
    </row>
    <row r="34" ht="13.75" spans="1:11">
      <c r="A34" s="79"/>
      <c r="B34" s="37"/>
      <c r="C34" s="37"/>
      <c r="D34" s="37"/>
      <c r="E34" s="37"/>
      <c r="F34" s="36"/>
      <c r="G34" s="36"/>
      <c r="H34" s="36"/>
      <c r="I34" s="36"/>
      <c r="J34" s="36"/>
      <c r="K34" s="36"/>
    </row>
    <row r="35" ht="13" spans="1:12">
      <c r="A35" s="5" t="s">
        <v>82</v>
      </c>
      <c r="B35" s="80"/>
      <c r="C35" s="81"/>
      <c r="D35" s="82" t="s">
        <v>29</v>
      </c>
      <c r="E35" s="8" t="s">
        <v>30</v>
      </c>
      <c r="F35" s="8" t="s">
        <v>31</v>
      </c>
      <c r="G35" s="83"/>
      <c r="H35" s="84" t="s">
        <v>73</v>
      </c>
      <c r="I35" s="124"/>
      <c r="J35" s="83" t="s">
        <v>83</v>
      </c>
      <c r="K35" s="125"/>
      <c r="L35" s="126" t="s">
        <v>32</v>
      </c>
    </row>
    <row r="36" ht="12.75" customHeight="1" spans="1:12">
      <c r="A36" s="85"/>
      <c r="B36" s="13"/>
      <c r="C36" s="12"/>
      <c r="D36" s="65"/>
      <c r="E36" s="65"/>
      <c r="F36" s="65"/>
      <c r="G36" s="65"/>
      <c r="H36" s="65"/>
      <c r="I36" s="65"/>
      <c r="J36" s="127"/>
      <c r="K36" s="128"/>
      <c r="L36" s="116"/>
    </row>
    <row r="37" spans="1:12">
      <c r="A37" s="86" t="s">
        <v>84</v>
      </c>
      <c r="B37" s="87" t="s">
        <v>85</v>
      </c>
      <c r="C37" s="88"/>
      <c r="D37" s="89">
        <v>0</v>
      </c>
      <c r="E37" s="89">
        <v>1</v>
      </c>
      <c r="F37" s="89">
        <v>0</v>
      </c>
      <c r="G37" s="89"/>
      <c r="H37" s="89"/>
      <c r="I37" s="89"/>
      <c r="J37" s="129"/>
      <c r="K37" s="130"/>
      <c r="L37" s="131" t="s">
        <v>86</v>
      </c>
    </row>
    <row r="38" ht="13" spans="1:12">
      <c r="A38" s="90" t="s">
        <v>87</v>
      </c>
      <c r="B38" s="87" t="s">
        <v>43</v>
      </c>
      <c r="C38" s="88"/>
      <c r="D38" s="89">
        <f>D$28*D37</f>
        <v>0</v>
      </c>
      <c r="E38" s="89">
        <f>E$29*E37</f>
        <v>0.3</v>
      </c>
      <c r="F38" s="89">
        <f>F$29*F37</f>
        <v>0</v>
      </c>
      <c r="G38" s="89"/>
      <c r="H38" s="89"/>
      <c r="I38" s="89"/>
      <c r="J38" s="132">
        <f>SQRT(SUMSQ(D38,E38,F38))</f>
        <v>0.3</v>
      </c>
      <c r="K38" s="133"/>
      <c r="L38" s="131" t="s">
        <v>88</v>
      </c>
    </row>
    <row r="39" ht="13" spans="1:12">
      <c r="A39" s="91"/>
      <c r="B39" s="13"/>
      <c r="C39" s="12"/>
      <c r="D39" s="92"/>
      <c r="E39" s="92"/>
      <c r="F39" s="92"/>
      <c r="G39" s="92"/>
      <c r="H39" s="92"/>
      <c r="I39" s="92"/>
      <c r="J39" s="127"/>
      <c r="K39" s="128"/>
      <c r="L39" s="131"/>
    </row>
    <row r="40" ht="13" spans="1:12">
      <c r="A40" s="91"/>
      <c r="B40" s="13"/>
      <c r="C40" s="12"/>
      <c r="D40" s="92"/>
      <c r="E40" s="92"/>
      <c r="F40" s="92"/>
      <c r="G40" s="92"/>
      <c r="H40" s="92"/>
      <c r="I40" s="92"/>
      <c r="J40" s="127"/>
      <c r="K40" s="128"/>
      <c r="L40" s="131"/>
    </row>
    <row r="41" spans="1:12">
      <c r="A41" s="86" t="s">
        <v>89</v>
      </c>
      <c r="B41" s="87" t="s">
        <v>85</v>
      </c>
      <c r="C41" s="88"/>
      <c r="D41" s="89">
        <v>1</v>
      </c>
      <c r="E41" s="89">
        <v>1</v>
      </c>
      <c r="F41" s="89">
        <v>0</v>
      </c>
      <c r="G41" s="89"/>
      <c r="H41" s="89"/>
      <c r="I41" s="89"/>
      <c r="J41" s="129"/>
      <c r="K41" s="130"/>
      <c r="L41" s="131" t="s">
        <v>86</v>
      </c>
    </row>
    <row r="42" ht="13" spans="1:12">
      <c r="A42" s="90" t="s">
        <v>90</v>
      </c>
      <c r="B42" s="87" t="s">
        <v>43</v>
      </c>
      <c r="C42" s="88"/>
      <c r="D42" s="89">
        <f>D$28*D41</f>
        <v>1.5</v>
      </c>
      <c r="E42" s="89">
        <f>E$29*E41</f>
        <v>0.3</v>
      </c>
      <c r="F42" s="89">
        <f>F$29*F41</f>
        <v>0</v>
      </c>
      <c r="G42" s="89"/>
      <c r="H42" s="89"/>
      <c r="I42" s="89"/>
      <c r="J42" s="132">
        <f>SQRT(SUMSQ(D42,E42,F42))</f>
        <v>1.52970585407784</v>
      </c>
      <c r="K42" s="133"/>
      <c r="L42" s="131" t="s">
        <v>91</v>
      </c>
    </row>
    <row r="43" ht="13" spans="1:12">
      <c r="A43" s="91"/>
      <c r="B43" s="13"/>
      <c r="C43" s="12"/>
      <c r="D43" s="92"/>
      <c r="E43" s="92"/>
      <c r="F43" s="92"/>
      <c r="G43" s="92"/>
      <c r="H43" s="92"/>
      <c r="I43" s="92"/>
      <c r="J43" s="127"/>
      <c r="K43" s="128"/>
      <c r="L43" s="131"/>
    </row>
    <row r="44" ht="13" spans="1:12">
      <c r="A44" s="91"/>
      <c r="B44" s="13"/>
      <c r="C44" s="12"/>
      <c r="D44" s="92"/>
      <c r="E44" s="92"/>
      <c r="F44" s="92"/>
      <c r="G44" s="92"/>
      <c r="H44" s="92"/>
      <c r="I44" s="92"/>
      <c r="J44" s="127"/>
      <c r="K44" s="128"/>
      <c r="L44" s="131"/>
    </row>
    <row r="45" spans="1:12">
      <c r="A45" s="86" t="s">
        <v>92</v>
      </c>
      <c r="B45" s="87" t="s">
        <v>85</v>
      </c>
      <c r="C45" s="88"/>
      <c r="D45" s="89">
        <v>1</v>
      </c>
      <c r="E45" s="89">
        <f>E18/($D18+E18)</f>
        <v>0.666139424583122</v>
      </c>
      <c r="F45" s="89">
        <v>0</v>
      </c>
      <c r="G45" s="89"/>
      <c r="H45" s="89"/>
      <c r="I45" s="89"/>
      <c r="J45" s="129"/>
      <c r="K45" s="130"/>
      <c r="L45" s="134" t="s">
        <v>93</v>
      </c>
    </row>
    <row r="46" ht="13" spans="1:12">
      <c r="A46" s="90" t="s">
        <v>94</v>
      </c>
      <c r="B46" s="87" t="s">
        <v>43</v>
      </c>
      <c r="C46" s="88"/>
      <c r="D46" s="89">
        <f>D$28*D45</f>
        <v>1.5</v>
      </c>
      <c r="E46" s="89">
        <f>E$29*E45</f>
        <v>0.199841827374937</v>
      </c>
      <c r="F46" s="89">
        <f>F$29*F45</f>
        <v>0</v>
      </c>
      <c r="G46" s="89"/>
      <c r="H46" s="89"/>
      <c r="I46" s="89"/>
      <c r="J46" s="132">
        <f>SQRT(SUMSQ(D46,E46,F46))</f>
        <v>1.5132536984817</v>
      </c>
      <c r="K46" s="133"/>
      <c r="L46" s="131" t="s">
        <v>95</v>
      </c>
    </row>
    <row r="47" ht="13" spans="1:12">
      <c r="A47" s="91"/>
      <c r="B47" s="13"/>
      <c r="C47" s="12"/>
      <c r="D47" s="92"/>
      <c r="E47" s="92"/>
      <c r="F47" s="92"/>
      <c r="G47" s="92"/>
      <c r="H47" s="92"/>
      <c r="I47" s="92"/>
      <c r="J47" s="127"/>
      <c r="K47" s="128"/>
      <c r="L47" s="131"/>
    </row>
    <row r="48" ht="13" spans="1:12">
      <c r="A48" s="91"/>
      <c r="B48" s="13"/>
      <c r="C48" s="12"/>
      <c r="D48" s="92"/>
      <c r="E48" s="92"/>
      <c r="F48" s="92"/>
      <c r="G48" s="92"/>
      <c r="H48" s="92"/>
      <c r="I48" s="92"/>
      <c r="J48" s="127"/>
      <c r="K48" s="128"/>
      <c r="L48" s="131"/>
    </row>
    <row r="49" spans="1:12">
      <c r="A49" s="86" t="s">
        <v>96</v>
      </c>
      <c r="B49" s="87" t="s">
        <v>85</v>
      </c>
      <c r="C49" s="88"/>
      <c r="D49" s="89">
        <v>1</v>
      </c>
      <c r="E49" s="89">
        <v>1</v>
      </c>
      <c r="F49" s="89">
        <v>0</v>
      </c>
      <c r="G49" s="89"/>
      <c r="H49" s="89">
        <v>1</v>
      </c>
      <c r="I49" s="89"/>
      <c r="J49" s="129"/>
      <c r="K49" s="130"/>
      <c r="L49" s="131" t="s">
        <v>86</v>
      </c>
    </row>
    <row r="50" ht="13" spans="1:12">
      <c r="A50" s="90" t="s">
        <v>97</v>
      </c>
      <c r="B50" s="87" t="s">
        <v>43</v>
      </c>
      <c r="C50" s="88"/>
      <c r="D50" s="89">
        <f>D$28*D49</f>
        <v>1.5</v>
      </c>
      <c r="E50" s="89">
        <f>E$29*E49</f>
        <v>0.3</v>
      </c>
      <c r="F50" s="89">
        <f>F$29*F49</f>
        <v>0</v>
      </c>
      <c r="G50" s="89"/>
      <c r="H50" s="89">
        <f>H$31*H49</f>
        <v>8</v>
      </c>
      <c r="I50" s="89"/>
      <c r="J50" s="132">
        <f>SQRT(SUMSQ(D50,E50,F50))+H50</f>
        <v>9.52970585407784</v>
      </c>
      <c r="K50" s="133"/>
      <c r="L50" s="116" t="s">
        <v>98</v>
      </c>
    </row>
    <row r="51" ht="13" spans="1:12">
      <c r="A51" s="91"/>
      <c r="B51" s="13"/>
      <c r="C51" s="12"/>
      <c r="D51" s="92"/>
      <c r="E51" s="92"/>
      <c r="F51" s="92"/>
      <c r="G51" s="92"/>
      <c r="H51" s="92"/>
      <c r="I51" s="92"/>
      <c r="J51" s="127"/>
      <c r="K51" s="128"/>
      <c r="L51" s="131"/>
    </row>
    <row r="52" ht="13" spans="1:12">
      <c r="A52" s="91"/>
      <c r="B52" s="13"/>
      <c r="C52" s="12"/>
      <c r="D52" s="92"/>
      <c r="E52" s="92"/>
      <c r="F52" s="92"/>
      <c r="G52" s="92"/>
      <c r="H52" s="92"/>
      <c r="I52" s="92"/>
      <c r="J52" s="127"/>
      <c r="K52" s="128"/>
      <c r="L52" s="131"/>
    </row>
    <row r="53" spans="1:12">
      <c r="A53" s="86" t="s">
        <v>99</v>
      </c>
      <c r="B53" s="87" t="s">
        <v>85</v>
      </c>
      <c r="C53" s="88"/>
      <c r="D53" s="89">
        <v>1</v>
      </c>
      <c r="E53" s="89">
        <v>0</v>
      </c>
      <c r="F53" s="89">
        <v>1</v>
      </c>
      <c r="G53" s="89"/>
      <c r="H53" s="89">
        <v>1</v>
      </c>
      <c r="I53" s="89"/>
      <c r="J53" s="129"/>
      <c r="K53" s="130"/>
      <c r="L53" s="131" t="s">
        <v>86</v>
      </c>
    </row>
    <row r="54" ht="13" spans="1:12">
      <c r="A54" s="90" t="s">
        <v>100</v>
      </c>
      <c r="B54" s="87" t="s">
        <v>43</v>
      </c>
      <c r="C54" s="88"/>
      <c r="D54" s="89">
        <f>D$28*D53</f>
        <v>1.5</v>
      </c>
      <c r="E54" s="89">
        <f>E$29*E53</f>
        <v>0</v>
      </c>
      <c r="F54" s="89">
        <f>F$29*F53</f>
        <v>0.3</v>
      </c>
      <c r="G54" s="89"/>
      <c r="H54" s="89">
        <f>H$31*H53</f>
        <v>8</v>
      </c>
      <c r="I54" s="89"/>
      <c r="J54" s="132">
        <f>SQRT(SUMSQ(D54,E54,F54))+H54</f>
        <v>9.52970585407784</v>
      </c>
      <c r="K54" s="133"/>
      <c r="L54" s="116" t="s">
        <v>98</v>
      </c>
    </row>
    <row r="55" ht="13" spans="1:12">
      <c r="A55" s="91"/>
      <c r="B55" s="13"/>
      <c r="C55" s="12"/>
      <c r="D55" s="92"/>
      <c r="E55" s="92"/>
      <c r="F55" s="92"/>
      <c r="G55" s="92"/>
      <c r="H55" s="92"/>
      <c r="I55" s="92"/>
      <c r="J55" s="127"/>
      <c r="K55" s="128"/>
      <c r="L55" s="131"/>
    </row>
    <row r="56" ht="13" spans="1:12">
      <c r="A56" s="91"/>
      <c r="B56" s="13"/>
      <c r="C56" s="12"/>
      <c r="D56" s="92"/>
      <c r="E56" s="92"/>
      <c r="F56" s="92"/>
      <c r="G56" s="92"/>
      <c r="H56" s="92"/>
      <c r="I56" s="92"/>
      <c r="J56" s="127"/>
      <c r="K56" s="128"/>
      <c r="L56" s="131"/>
    </row>
    <row r="57" spans="1:12">
      <c r="A57" s="86" t="s">
        <v>101</v>
      </c>
      <c r="B57" s="87" t="s">
        <v>85</v>
      </c>
      <c r="C57" s="88"/>
      <c r="D57" s="89">
        <v>1</v>
      </c>
      <c r="E57" s="89">
        <v>1</v>
      </c>
      <c r="F57" s="89">
        <v>0</v>
      </c>
      <c r="G57" s="89">
        <v>1</v>
      </c>
      <c r="H57" s="89">
        <v>1</v>
      </c>
      <c r="I57" s="89">
        <v>1</v>
      </c>
      <c r="J57" s="129"/>
      <c r="K57" s="130"/>
      <c r="L57" s="131" t="s">
        <v>86</v>
      </c>
    </row>
    <row r="58" ht="13" spans="1:12">
      <c r="A58" s="90" t="s">
        <v>102</v>
      </c>
      <c r="B58" s="87" t="s">
        <v>43</v>
      </c>
      <c r="C58" s="88"/>
      <c r="D58" s="89">
        <f>D$28*D57</f>
        <v>1.5</v>
      </c>
      <c r="E58" s="89">
        <f>E$29*E57</f>
        <v>0.3</v>
      </c>
      <c r="F58" s="89">
        <f>F$29*F57</f>
        <v>0</v>
      </c>
      <c r="G58" s="89">
        <f>G$30*G57</f>
        <v>1.5</v>
      </c>
      <c r="H58" s="89">
        <f>H57*H31</f>
        <v>8</v>
      </c>
      <c r="I58" s="89">
        <f>I32*I57</f>
        <v>9</v>
      </c>
      <c r="J58" s="129">
        <f>SQRT(SUMSQ(D58,E58,F58,G58))+H58+I58</f>
        <v>19.1424285285629</v>
      </c>
      <c r="K58" s="133"/>
      <c r="L58" s="116" t="s">
        <v>103</v>
      </c>
    </row>
    <row r="59" ht="13.75" spans="1:12">
      <c r="A59" s="93"/>
      <c r="B59" s="94"/>
      <c r="C59" s="95"/>
      <c r="D59" s="96"/>
      <c r="E59" s="96"/>
      <c r="F59" s="96"/>
      <c r="G59" s="96"/>
      <c r="H59" s="96"/>
      <c r="I59" s="96"/>
      <c r="J59" s="135"/>
      <c r="K59" s="136"/>
      <c r="L59" s="137"/>
    </row>
    <row r="60" ht="13" spans="2:12">
      <c r="B60" s="13"/>
      <c r="C60" s="13"/>
      <c r="D60" s="97"/>
      <c r="E60" s="97"/>
      <c r="F60" s="97"/>
      <c r="G60" s="97"/>
      <c r="H60" s="97"/>
      <c r="I60" s="97"/>
      <c r="J60" s="138"/>
      <c r="K60" s="138"/>
      <c r="L60" s="138"/>
    </row>
    <row r="61" ht="13.25" spans="1:8">
      <c r="A61" s="98"/>
      <c r="G61" s="3"/>
      <c r="H61" s="3"/>
    </row>
    <row r="62" ht="13" spans="1:12">
      <c r="A62" s="5" t="s">
        <v>104</v>
      </c>
      <c r="B62" s="80"/>
      <c r="C62" s="80"/>
      <c r="D62" s="80"/>
      <c r="E62" s="80"/>
      <c r="F62" s="80"/>
      <c r="G62" s="99"/>
      <c r="H62" s="99"/>
      <c r="I62" s="80"/>
      <c r="J62" s="139"/>
      <c r="K62" s="139"/>
      <c r="L62" s="101" t="s">
        <v>32</v>
      </c>
    </row>
    <row r="63" ht="13.25" spans="1:12">
      <c r="A63" s="72" t="s">
        <v>105</v>
      </c>
      <c r="B63" s="36"/>
      <c r="C63" s="36"/>
      <c r="D63" s="36"/>
      <c r="E63" s="36"/>
      <c r="F63" s="36"/>
      <c r="G63" s="36"/>
      <c r="H63" s="36"/>
      <c r="I63" s="36"/>
      <c r="J63" s="13"/>
      <c r="K63" s="13"/>
      <c r="L63" s="140"/>
    </row>
    <row r="64" ht="13" spans="1:12">
      <c r="A64" s="5"/>
      <c r="B64" s="80"/>
      <c r="C64" s="80"/>
      <c r="D64" s="80"/>
      <c r="E64" s="80"/>
      <c r="F64" s="80"/>
      <c r="G64" s="99"/>
      <c r="H64" s="99"/>
      <c r="I64" s="80"/>
      <c r="J64" s="139"/>
      <c r="K64" s="139"/>
      <c r="L64" s="141"/>
    </row>
    <row r="65" ht="13.25" spans="7:11">
      <c r="G65" s="3"/>
      <c r="H65" s="3"/>
      <c r="J65" s="98"/>
      <c r="K65" s="98"/>
    </row>
    <row r="66" ht="13" spans="1:12">
      <c r="A66" s="5" t="s">
        <v>106</v>
      </c>
      <c r="B66" s="126"/>
      <c r="C66" s="126"/>
      <c r="D66" s="8" t="s">
        <v>29</v>
      </c>
      <c r="E66" s="8" t="s">
        <v>30</v>
      </c>
      <c r="F66" s="8" t="s">
        <v>31</v>
      </c>
      <c r="G66" s="9"/>
      <c r="H66" s="9"/>
      <c r="I66" s="100"/>
      <c r="J66" s="169"/>
      <c r="K66" s="169"/>
      <c r="L66" s="101" t="s">
        <v>32</v>
      </c>
    </row>
    <row r="67" ht="13" spans="1:12">
      <c r="A67" s="10"/>
      <c r="B67" s="11"/>
      <c r="C67" s="11"/>
      <c r="D67" s="61"/>
      <c r="E67" s="61"/>
      <c r="F67" s="61"/>
      <c r="G67" s="102"/>
      <c r="H67" s="102"/>
      <c r="I67" s="102"/>
      <c r="J67" s="1"/>
      <c r="K67" s="1"/>
      <c r="L67" s="103"/>
    </row>
    <row r="68" spans="1:12">
      <c r="A68" s="17" t="s">
        <v>39</v>
      </c>
      <c r="B68" s="19" t="s">
        <v>40</v>
      </c>
      <c r="C68" s="19"/>
      <c r="D68" s="142">
        <f>D6</f>
        <v>-98</v>
      </c>
      <c r="E68" s="142"/>
      <c r="F68" s="69"/>
      <c r="G68" s="36"/>
      <c r="H68" s="36"/>
      <c r="I68" s="36"/>
      <c r="J68" s="1"/>
      <c r="K68" s="1"/>
      <c r="L68" s="170"/>
    </row>
    <row r="69" spans="1:12">
      <c r="A69" s="17" t="s">
        <v>42</v>
      </c>
      <c r="B69" s="19" t="s">
        <v>43</v>
      </c>
      <c r="C69" s="19"/>
      <c r="D69" s="69"/>
      <c r="E69" s="21">
        <f>E7</f>
        <v>3</v>
      </c>
      <c r="F69" s="21">
        <f>F7</f>
        <v>-17</v>
      </c>
      <c r="G69" s="24"/>
      <c r="H69" s="24"/>
      <c r="I69" s="24"/>
      <c r="J69" s="1"/>
      <c r="K69" s="1"/>
      <c r="L69" s="170"/>
    </row>
    <row r="70" spans="1:12">
      <c r="A70" s="17" t="s">
        <v>52</v>
      </c>
      <c r="B70" s="19" t="s">
        <v>49</v>
      </c>
      <c r="C70" s="142">
        <f>C12</f>
        <v>-105</v>
      </c>
      <c r="D70" s="69"/>
      <c r="E70" s="21"/>
      <c r="F70" s="21"/>
      <c r="G70" s="24"/>
      <c r="H70" s="24"/>
      <c r="I70" s="24"/>
      <c r="J70" s="1"/>
      <c r="K70" s="1"/>
      <c r="L70" s="170"/>
    </row>
    <row r="71" spans="1:12">
      <c r="A71" s="17"/>
      <c r="B71" s="19"/>
      <c r="C71" s="19"/>
      <c r="D71" s="69"/>
      <c r="E71" s="21"/>
      <c r="F71" s="21"/>
      <c r="G71" s="24"/>
      <c r="H71" s="24"/>
      <c r="I71" s="24"/>
      <c r="J71" s="1"/>
      <c r="K71" s="1"/>
      <c r="L71" s="103"/>
    </row>
    <row r="72" spans="1:12">
      <c r="A72" s="17" t="s">
        <v>107</v>
      </c>
      <c r="B72" s="19" t="s">
        <v>43</v>
      </c>
      <c r="C72" s="23">
        <v>0</v>
      </c>
      <c r="D72" s="23">
        <v>0</v>
      </c>
      <c r="E72" s="23">
        <v>0</v>
      </c>
      <c r="F72" s="23">
        <v>0</v>
      </c>
      <c r="G72" s="24"/>
      <c r="H72" s="24"/>
      <c r="I72" s="24"/>
      <c r="J72" s="1"/>
      <c r="K72" s="1"/>
      <c r="L72" s="104" t="s">
        <v>108</v>
      </c>
    </row>
    <row r="73" ht="13" spans="1:12">
      <c r="A73" s="40" t="s">
        <v>109</v>
      </c>
      <c r="B73" s="19" t="s">
        <v>43</v>
      </c>
      <c r="C73" s="143">
        <f>C70+C72</f>
        <v>-105</v>
      </c>
      <c r="D73" s="144">
        <f>D68+D72</f>
        <v>-98</v>
      </c>
      <c r="E73" s="144">
        <f>E69+E72</f>
        <v>3</v>
      </c>
      <c r="F73" s="144">
        <f>F69+F72</f>
        <v>-17</v>
      </c>
      <c r="G73" s="52"/>
      <c r="H73" s="52"/>
      <c r="I73" s="52"/>
      <c r="J73" s="1"/>
      <c r="K73" s="1"/>
      <c r="L73" s="104" t="s">
        <v>110</v>
      </c>
    </row>
    <row r="74" spans="1:12">
      <c r="A74" s="17"/>
      <c r="B74" s="19"/>
      <c r="C74" s="19"/>
      <c r="D74" s="22"/>
      <c r="E74" s="22"/>
      <c r="F74" s="21"/>
      <c r="G74" s="24"/>
      <c r="H74" s="24"/>
      <c r="I74" s="24"/>
      <c r="J74" s="1"/>
      <c r="K74" s="1"/>
      <c r="L74" s="103"/>
    </row>
    <row r="75" spans="1:12">
      <c r="A75" s="145" t="s">
        <v>111</v>
      </c>
      <c r="B75" s="19"/>
      <c r="C75" s="19"/>
      <c r="D75" s="22"/>
      <c r="E75" s="22"/>
      <c r="F75" s="21"/>
      <c r="G75" s="24"/>
      <c r="H75" s="24"/>
      <c r="I75" s="24"/>
      <c r="J75" s="1"/>
      <c r="K75" s="1"/>
      <c r="L75" s="103"/>
    </row>
    <row r="76" spans="1:12">
      <c r="A76" s="17" t="s">
        <v>57</v>
      </c>
      <c r="B76" s="19" t="s">
        <v>58</v>
      </c>
      <c r="C76" s="19"/>
      <c r="D76" s="41">
        <f>(10^12)*(10^-3)*($D4/15)*10^(D73/10)</f>
        <v>0.158489319246111</v>
      </c>
      <c r="E76" s="41">
        <f>(10^12)*(10^-3)*($D4/15)*10^(($D73+E73)/10)</f>
        <v>0.316227766016837</v>
      </c>
      <c r="F76" s="41">
        <f>(10^12)*(10^-3)*($D4/15)*10^(($D73+F73)/10)</f>
        <v>0.00316227766016837</v>
      </c>
      <c r="G76" s="42"/>
      <c r="H76" s="42"/>
      <c r="I76" s="42"/>
      <c r="J76" s="1"/>
      <c r="K76" s="1"/>
      <c r="L76" s="103"/>
    </row>
    <row r="77" ht="13" spans="1:12">
      <c r="A77" s="43" t="s">
        <v>60</v>
      </c>
      <c r="B77" s="19" t="s">
        <v>43</v>
      </c>
      <c r="C77" s="19"/>
      <c r="D77" s="22"/>
      <c r="E77" s="146">
        <f>10*LOG10(E76/$D76)</f>
        <v>3</v>
      </c>
      <c r="F77" s="146">
        <f>10*LOG10(F76/$D76)</f>
        <v>-17</v>
      </c>
      <c r="G77" s="52"/>
      <c r="H77" s="52"/>
      <c r="I77" s="51"/>
      <c r="J77" s="1"/>
      <c r="K77" s="1"/>
      <c r="L77" s="104"/>
    </row>
    <row r="78" ht="13" spans="1:12">
      <c r="A78" s="45" t="s">
        <v>62</v>
      </c>
      <c r="B78" s="19" t="s">
        <v>47</v>
      </c>
      <c r="C78" s="19"/>
      <c r="D78" s="22"/>
      <c r="E78" s="146">
        <f>$D73+E73+10*LOG($D4/15)</f>
        <v>-95</v>
      </c>
      <c r="F78" s="146">
        <f>$D73+F73+10*LOG($D4/15)</f>
        <v>-115</v>
      </c>
      <c r="G78" s="52"/>
      <c r="H78" s="52"/>
      <c r="I78" s="51"/>
      <c r="J78" s="1"/>
      <c r="K78" s="1"/>
      <c r="L78" s="104"/>
    </row>
    <row r="79" ht="13" spans="1:12">
      <c r="A79" s="147" t="s">
        <v>64</v>
      </c>
      <c r="B79" s="19" t="s">
        <v>65</v>
      </c>
      <c r="C79" s="19"/>
      <c r="D79" s="148"/>
      <c r="E79" s="149">
        <f>10*LOG((D76+E76)*10^-9)+10*LOG(E8*12)</f>
        <v>-65.2838054788109</v>
      </c>
      <c r="F79" s="22"/>
      <c r="G79" s="36"/>
      <c r="H79" s="36"/>
      <c r="I79" s="16"/>
      <c r="J79" s="1"/>
      <c r="K79" s="1"/>
      <c r="L79" s="104"/>
    </row>
    <row r="80" ht="13" spans="1:12">
      <c r="A80" s="147" t="s">
        <v>67</v>
      </c>
      <c r="B80" s="19" t="s">
        <v>65</v>
      </c>
      <c r="C80" s="19"/>
      <c r="D80" s="149"/>
      <c r="E80" s="149">
        <f>MIN($C10,($C13+$C11+($C9-E78)))</f>
        <v>-25</v>
      </c>
      <c r="F80" s="22"/>
      <c r="G80" s="36"/>
      <c r="H80" s="36"/>
      <c r="I80" s="16"/>
      <c r="J80" s="1"/>
      <c r="K80" s="1"/>
      <c r="L80" s="104"/>
    </row>
    <row r="81" ht="13.25" spans="1:12">
      <c r="A81" s="47" t="s">
        <v>112</v>
      </c>
      <c r="B81" s="48" t="s">
        <v>43</v>
      </c>
      <c r="C81" s="48"/>
      <c r="D81" s="33"/>
      <c r="E81" s="49">
        <f>E78-$C73</f>
        <v>10</v>
      </c>
      <c r="F81" s="49">
        <f>F78-$C73</f>
        <v>-10</v>
      </c>
      <c r="G81" s="24"/>
      <c r="H81" s="24"/>
      <c r="I81" s="16"/>
      <c r="J81" s="1"/>
      <c r="K81" s="1"/>
      <c r="L81" s="104"/>
    </row>
    <row r="82" s="2" customFormat="1" ht="13" spans="1:12">
      <c r="A82" s="150"/>
      <c r="B82" s="151"/>
      <c r="C82" s="151"/>
      <c r="D82" s="151"/>
      <c r="E82" s="151"/>
      <c r="F82" s="152"/>
      <c r="G82" s="153"/>
      <c r="H82" s="153"/>
      <c r="I82" s="152"/>
      <c r="J82" s="152"/>
      <c r="K82" s="152"/>
      <c r="L82" s="152"/>
    </row>
    <row r="83" s="2" customFormat="1" ht="12.25" spans="1:12">
      <c r="A83" s="154"/>
      <c r="B83" s="151"/>
      <c r="C83" s="151"/>
      <c r="D83" s="151"/>
      <c r="E83" s="151"/>
      <c r="F83" s="151"/>
      <c r="G83" s="155"/>
      <c r="H83" s="155"/>
      <c r="I83" s="151"/>
      <c r="J83" s="151"/>
      <c r="K83" s="151"/>
      <c r="L83" s="151"/>
    </row>
    <row r="84" ht="13" spans="1:12">
      <c r="A84" s="5" t="s">
        <v>113</v>
      </c>
      <c r="B84" s="80"/>
      <c r="C84" s="81"/>
      <c r="D84" s="82" t="s">
        <v>29</v>
      </c>
      <c r="E84" s="8" t="s">
        <v>30</v>
      </c>
      <c r="F84" s="8" t="s">
        <v>31</v>
      </c>
      <c r="G84" s="156"/>
      <c r="H84" s="156"/>
      <c r="I84" s="82"/>
      <c r="J84" s="83" t="s">
        <v>83</v>
      </c>
      <c r="K84" s="83" t="s">
        <v>114</v>
      </c>
      <c r="L84" s="8" t="s">
        <v>32</v>
      </c>
    </row>
    <row r="85" ht="13" spans="1:12">
      <c r="A85" s="58"/>
      <c r="B85" s="37"/>
      <c r="C85" s="22"/>
      <c r="D85" s="65"/>
      <c r="E85" s="65"/>
      <c r="F85" s="65"/>
      <c r="G85" s="60"/>
      <c r="H85" s="60"/>
      <c r="I85" s="60"/>
      <c r="J85" s="61"/>
      <c r="K85" s="61"/>
      <c r="L85" s="28"/>
    </row>
    <row r="86" spans="1:12">
      <c r="A86" s="86" t="s">
        <v>115</v>
      </c>
      <c r="B86" s="87" t="s">
        <v>43</v>
      </c>
      <c r="C86" s="88"/>
      <c r="D86" s="157"/>
      <c r="E86" s="158">
        <f>E87-J87</f>
        <v>2.7</v>
      </c>
      <c r="F86" s="157"/>
      <c r="G86" s="157"/>
      <c r="H86" s="157"/>
      <c r="I86" s="157"/>
      <c r="J86" s="129"/>
      <c r="K86" s="171">
        <v>-6</v>
      </c>
      <c r="L86" s="172" t="s">
        <v>116</v>
      </c>
    </row>
    <row r="87" ht="13" spans="1:12">
      <c r="A87" s="90" t="s">
        <v>117</v>
      </c>
      <c r="B87" s="87" t="s">
        <v>43</v>
      </c>
      <c r="C87" s="88"/>
      <c r="D87" s="157"/>
      <c r="E87" s="157">
        <f>E77</f>
        <v>3</v>
      </c>
      <c r="F87" s="157"/>
      <c r="G87" s="157"/>
      <c r="H87" s="157"/>
      <c r="I87" s="157"/>
      <c r="J87" s="132">
        <f>J38</f>
        <v>0.3</v>
      </c>
      <c r="K87" s="173"/>
      <c r="L87" s="104"/>
    </row>
    <row r="88" spans="1:12">
      <c r="A88" s="86" t="s">
        <v>118</v>
      </c>
      <c r="B88" s="87" t="s">
        <v>43</v>
      </c>
      <c r="C88" s="88"/>
      <c r="D88" s="157"/>
      <c r="E88" s="157">
        <f>E87+J87</f>
        <v>3.3</v>
      </c>
      <c r="F88" s="157"/>
      <c r="G88" s="157"/>
      <c r="H88" s="157"/>
      <c r="I88" s="157"/>
      <c r="J88" s="129"/>
      <c r="K88" s="174"/>
      <c r="L88" s="104"/>
    </row>
    <row r="89" ht="13" spans="1:12">
      <c r="A89" s="72"/>
      <c r="B89" s="13"/>
      <c r="C89" s="12"/>
      <c r="D89" s="159"/>
      <c r="E89" s="159"/>
      <c r="F89" s="159"/>
      <c r="G89" s="159"/>
      <c r="H89" s="159"/>
      <c r="I89" s="159"/>
      <c r="J89" s="127"/>
      <c r="K89" s="127"/>
      <c r="L89" s="104"/>
    </row>
    <row r="90" spans="1:12">
      <c r="A90" s="86" t="s">
        <v>119</v>
      </c>
      <c r="B90" s="87" t="s">
        <v>47</v>
      </c>
      <c r="C90" s="88"/>
      <c r="D90" s="160"/>
      <c r="E90" s="161">
        <f>E91-J91</f>
        <v>-96.5297058540778</v>
      </c>
      <c r="F90" s="157"/>
      <c r="G90" s="157"/>
      <c r="H90" s="157"/>
      <c r="I90" s="157"/>
      <c r="J90" s="175"/>
      <c r="K90" s="171">
        <v>-123.5</v>
      </c>
      <c r="L90" s="172" t="s">
        <v>120</v>
      </c>
    </row>
    <row r="91" ht="13" spans="1:12">
      <c r="A91" s="90" t="s">
        <v>121</v>
      </c>
      <c r="B91" s="87" t="s">
        <v>47</v>
      </c>
      <c r="C91" s="88"/>
      <c r="D91" s="160"/>
      <c r="E91" s="162">
        <f>E78</f>
        <v>-95</v>
      </c>
      <c r="F91" s="157"/>
      <c r="G91" s="157"/>
      <c r="H91" s="157"/>
      <c r="I91" s="157"/>
      <c r="J91" s="132">
        <f>J42</f>
        <v>1.52970585407784</v>
      </c>
      <c r="K91" s="173"/>
      <c r="L91" s="28"/>
    </row>
    <row r="92" spans="1:12">
      <c r="A92" s="86" t="s">
        <v>122</v>
      </c>
      <c r="B92" s="87" t="s">
        <v>47</v>
      </c>
      <c r="C92" s="88"/>
      <c r="D92" s="160"/>
      <c r="E92" s="157">
        <f>E91+J91</f>
        <v>-93.4702941459222</v>
      </c>
      <c r="F92" s="157"/>
      <c r="G92" s="157"/>
      <c r="H92" s="157"/>
      <c r="I92" s="157"/>
      <c r="J92" s="175"/>
      <c r="K92" s="174"/>
      <c r="L92" s="28"/>
    </row>
    <row r="93" s="3" customFormat="1" spans="1:12">
      <c r="A93" s="163"/>
      <c r="B93" s="13"/>
      <c r="C93" s="12"/>
      <c r="D93" s="72"/>
      <c r="E93" s="72"/>
      <c r="F93" s="159"/>
      <c r="G93" s="159"/>
      <c r="H93" s="159"/>
      <c r="I93" s="159"/>
      <c r="J93" s="178"/>
      <c r="K93" s="178"/>
      <c r="L93" s="28"/>
    </row>
    <row r="94" s="3" customFormat="1" spans="1:12">
      <c r="A94" s="86" t="s">
        <v>123</v>
      </c>
      <c r="B94" s="87" t="s">
        <v>65</v>
      </c>
      <c r="C94" s="88"/>
      <c r="D94" s="160"/>
      <c r="E94" s="158">
        <f>E95-J95</f>
        <v>-66.7970591772926</v>
      </c>
      <c r="F94" s="157"/>
      <c r="G94" s="157"/>
      <c r="H94" s="157"/>
      <c r="I94" s="157"/>
      <c r="J94" s="175"/>
      <c r="K94" s="171">
        <f>-117.5+10*LOG(E8*12)</f>
        <v>-89.5481541031758</v>
      </c>
      <c r="L94" s="172" t="s">
        <v>124</v>
      </c>
    </row>
    <row r="95" s="3" customFormat="1" ht="13" spans="1:12">
      <c r="A95" s="90" t="s">
        <v>125</v>
      </c>
      <c r="B95" s="87" t="s">
        <v>65</v>
      </c>
      <c r="C95" s="88"/>
      <c r="D95" s="160"/>
      <c r="E95" s="157">
        <f>E79</f>
        <v>-65.2838054788109</v>
      </c>
      <c r="F95" s="157"/>
      <c r="G95" s="157"/>
      <c r="H95" s="157"/>
      <c r="I95" s="157"/>
      <c r="J95" s="132">
        <f>J46</f>
        <v>1.5132536984817</v>
      </c>
      <c r="K95" s="173"/>
      <c r="L95" s="28"/>
    </row>
    <row r="96" s="3" customFormat="1" spans="1:12">
      <c r="A96" s="86" t="s">
        <v>126</v>
      </c>
      <c r="B96" s="87" t="s">
        <v>65</v>
      </c>
      <c r="C96" s="88"/>
      <c r="D96" s="160"/>
      <c r="E96" s="158">
        <f>E95+J95</f>
        <v>-63.7705517803292</v>
      </c>
      <c r="F96" s="157"/>
      <c r="G96" s="157"/>
      <c r="H96" s="157"/>
      <c r="I96" s="157"/>
      <c r="J96" s="175"/>
      <c r="K96" s="171">
        <v>-50</v>
      </c>
      <c r="L96" s="172" t="s">
        <v>127</v>
      </c>
    </row>
    <row r="97" s="3" customFormat="1" spans="1:12">
      <c r="A97" s="163"/>
      <c r="B97" s="13"/>
      <c r="C97" s="12"/>
      <c r="D97" s="159"/>
      <c r="E97" s="159"/>
      <c r="F97" s="159"/>
      <c r="G97" s="159"/>
      <c r="H97" s="159"/>
      <c r="I97" s="159"/>
      <c r="J97" s="178"/>
      <c r="K97" s="178"/>
      <c r="L97" s="103"/>
    </row>
    <row r="98" s="3" customFormat="1" spans="1:12">
      <c r="A98" s="86" t="s">
        <v>128</v>
      </c>
      <c r="B98" s="87" t="s">
        <v>43</v>
      </c>
      <c r="C98" s="88"/>
      <c r="D98" s="157"/>
      <c r="E98" s="158">
        <f>E99-J99</f>
        <v>0.470294145922164</v>
      </c>
      <c r="F98" s="157"/>
      <c r="G98" s="157"/>
      <c r="H98" s="157"/>
      <c r="I98" s="157"/>
      <c r="J98" s="175"/>
      <c r="K98" s="171">
        <v>0</v>
      </c>
      <c r="L98" s="172" t="s">
        <v>129</v>
      </c>
    </row>
    <row r="99" s="3" customFormat="1" ht="13" spans="1:12">
      <c r="A99" s="90" t="s">
        <v>130</v>
      </c>
      <c r="B99" s="87" t="s">
        <v>43</v>
      </c>
      <c r="C99" s="88"/>
      <c r="D99" s="157"/>
      <c r="E99" s="157">
        <f>E81</f>
        <v>10</v>
      </c>
      <c r="F99" s="157"/>
      <c r="G99" s="157"/>
      <c r="H99" s="157"/>
      <c r="I99" s="157"/>
      <c r="J99" s="132">
        <f>J50</f>
        <v>9.52970585407784</v>
      </c>
      <c r="K99" s="173"/>
      <c r="L99" s="103"/>
    </row>
    <row r="100" s="3" customFormat="1" spans="1:12">
      <c r="A100" s="86" t="s">
        <v>131</v>
      </c>
      <c r="B100" s="87" t="s">
        <v>43</v>
      </c>
      <c r="C100" s="88"/>
      <c r="D100" s="157"/>
      <c r="E100" s="162">
        <f>E99+J99</f>
        <v>19.5297058540778</v>
      </c>
      <c r="F100" s="157"/>
      <c r="G100" s="157"/>
      <c r="H100" s="157"/>
      <c r="I100" s="157"/>
      <c r="J100" s="175"/>
      <c r="K100" s="174"/>
      <c r="L100" s="103"/>
    </row>
    <row r="101" s="3" customFormat="1" spans="1:12">
      <c r="A101" s="163"/>
      <c r="B101" s="13"/>
      <c r="C101" s="12"/>
      <c r="D101" s="159"/>
      <c r="E101" s="159"/>
      <c r="F101" s="159"/>
      <c r="G101" s="159"/>
      <c r="H101" s="159"/>
      <c r="I101" s="159"/>
      <c r="J101" s="178"/>
      <c r="K101" s="178"/>
      <c r="L101" s="103"/>
    </row>
    <row r="102" s="3" customFormat="1" spans="1:12">
      <c r="A102" s="86" t="s">
        <v>132</v>
      </c>
      <c r="B102" s="87" t="s">
        <v>43</v>
      </c>
      <c r="C102" s="88"/>
      <c r="D102" s="157"/>
      <c r="E102" s="157"/>
      <c r="F102" s="162">
        <f>F103-J103</f>
        <v>-19.5297058540778</v>
      </c>
      <c r="G102" s="157"/>
      <c r="H102" s="157"/>
      <c r="I102" s="157"/>
      <c r="J102" s="175"/>
      <c r="K102" s="174"/>
      <c r="L102" s="103"/>
    </row>
    <row r="103" s="3" customFormat="1" ht="13" spans="1:12">
      <c r="A103" s="90" t="s">
        <v>133</v>
      </c>
      <c r="B103" s="87" t="s">
        <v>43</v>
      </c>
      <c r="C103" s="88"/>
      <c r="D103" s="157"/>
      <c r="E103" s="157"/>
      <c r="F103" s="157">
        <f>F81</f>
        <v>-10</v>
      </c>
      <c r="G103" s="157"/>
      <c r="H103" s="157"/>
      <c r="I103" s="157"/>
      <c r="J103" s="132">
        <f>J54</f>
        <v>9.52970585407784</v>
      </c>
      <c r="K103" s="173"/>
      <c r="L103" s="103"/>
    </row>
    <row r="104" s="3" customFormat="1" spans="1:12">
      <c r="A104" s="86" t="s">
        <v>134</v>
      </c>
      <c r="B104" s="87" t="s">
        <v>43</v>
      </c>
      <c r="C104" s="88"/>
      <c r="D104" s="157"/>
      <c r="E104" s="157"/>
      <c r="F104" s="158">
        <f>F103+J103</f>
        <v>-0.470294145922164</v>
      </c>
      <c r="G104" s="157"/>
      <c r="H104" s="157"/>
      <c r="I104" s="157"/>
      <c r="J104" s="175"/>
      <c r="K104" s="171">
        <v>0</v>
      </c>
      <c r="L104" s="172" t="s">
        <v>135</v>
      </c>
    </row>
    <row r="105" s="3" customFormat="1" spans="1:12">
      <c r="A105" s="163"/>
      <c r="B105" s="13"/>
      <c r="C105" s="12"/>
      <c r="D105" s="159"/>
      <c r="E105" s="159"/>
      <c r="F105" s="159"/>
      <c r="G105" s="159"/>
      <c r="H105" s="159"/>
      <c r="I105" s="159"/>
      <c r="J105" s="178"/>
      <c r="K105" s="178"/>
      <c r="L105" s="103"/>
    </row>
    <row r="106" s="3" customFormat="1" spans="1:12">
      <c r="A106" s="86" t="s">
        <v>136</v>
      </c>
      <c r="B106" s="87" t="s">
        <v>65</v>
      </c>
      <c r="C106" s="88"/>
      <c r="D106" s="160"/>
      <c r="E106" s="158">
        <f>E107-J107</f>
        <v>-44.1424285285629</v>
      </c>
      <c r="F106" s="157"/>
      <c r="G106" s="157"/>
      <c r="H106" s="157"/>
      <c r="I106" s="157"/>
      <c r="J106" s="175"/>
      <c r="K106" s="175"/>
      <c r="L106" s="120" t="s">
        <v>137</v>
      </c>
    </row>
    <row r="107" s="3" customFormat="1" ht="13" spans="1:12">
      <c r="A107" s="90" t="s">
        <v>138</v>
      </c>
      <c r="B107" s="87" t="s">
        <v>65</v>
      </c>
      <c r="C107" s="88"/>
      <c r="D107" s="160"/>
      <c r="E107" s="157">
        <f>E80</f>
        <v>-25</v>
      </c>
      <c r="F107" s="157"/>
      <c r="G107" s="157"/>
      <c r="H107" s="157"/>
      <c r="I107" s="157"/>
      <c r="J107" s="132">
        <f>J58</f>
        <v>19.1424285285629</v>
      </c>
      <c r="K107" s="132"/>
      <c r="L107" s="103"/>
    </row>
    <row r="108" s="3" customFormat="1" spans="1:12">
      <c r="A108" s="86" t="s">
        <v>139</v>
      </c>
      <c r="B108" s="87" t="s">
        <v>65</v>
      </c>
      <c r="C108" s="88"/>
      <c r="D108" s="160"/>
      <c r="E108" s="158">
        <f>E107+J107</f>
        <v>-5.85757147143715</v>
      </c>
      <c r="F108" s="157"/>
      <c r="G108" s="157"/>
      <c r="H108" s="157"/>
      <c r="I108" s="157"/>
      <c r="J108" s="175"/>
      <c r="K108" s="175"/>
      <c r="L108" s="120" t="s">
        <v>137</v>
      </c>
    </row>
    <row r="109" spans="1:12">
      <c r="A109" s="72"/>
      <c r="B109" s="13"/>
      <c r="C109" s="12"/>
      <c r="D109" s="72"/>
      <c r="E109" s="72"/>
      <c r="F109" s="159"/>
      <c r="G109" s="159"/>
      <c r="H109" s="159"/>
      <c r="I109" s="159"/>
      <c r="J109" s="28"/>
      <c r="K109" s="28"/>
      <c r="L109" s="28"/>
    </row>
    <row r="110" ht="13.75" spans="1:12">
      <c r="A110" s="164" t="s">
        <v>140</v>
      </c>
      <c r="B110" s="165"/>
      <c r="C110" s="166"/>
      <c r="D110" s="167"/>
      <c r="E110" s="167"/>
      <c r="F110" s="168"/>
      <c r="G110" s="168"/>
      <c r="H110" s="168"/>
      <c r="I110" s="168"/>
      <c r="J110" s="179"/>
      <c r="K110" s="179"/>
      <c r="L110" s="180" t="s">
        <v>141</v>
      </c>
    </row>
  </sheetData>
  <mergeCells count="3">
    <mergeCell ref="D26:G26"/>
    <mergeCell ref="H26:I26"/>
    <mergeCell ref="H35:I35"/>
  </mergeCells>
  <conditionalFormatting sqref="E86">
    <cfRule type="cellIs" dxfId="0" priority="4" stopIfTrue="1" operator="lessThan">
      <formula>K86</formula>
    </cfRule>
  </conditionalFormatting>
  <conditionalFormatting sqref="E90">
    <cfRule type="cellIs" dxfId="0" priority="3" stopIfTrue="1" operator="lessThan">
      <formula>K90</formula>
    </cfRule>
  </conditionalFormatting>
  <conditionalFormatting sqref="E94">
    <cfRule type="cellIs" dxfId="0" priority="2" stopIfTrue="1" operator="lessThan">
      <formula>K94</formula>
    </cfRule>
  </conditionalFormatting>
  <conditionalFormatting sqref="E96">
    <cfRule type="cellIs" dxfId="0" priority="1" stopIfTrue="1" operator="greaterThan">
      <formula>K96</formula>
    </cfRule>
  </conditionalFormatting>
  <conditionalFormatting sqref="E98">
    <cfRule type="cellIs" dxfId="0" priority="6" stopIfTrue="1" operator="lessThan">
      <formula>K98</formula>
    </cfRule>
  </conditionalFormatting>
  <conditionalFormatting sqref="F104">
    <cfRule type="cellIs" dxfId="0" priority="5" stopIfTrue="1" operator="greaterThan">
      <formula>K104</formula>
    </cfRule>
  </conditionalFormatting>
  <conditionalFormatting sqref="L110">
    <cfRule type="cellIs" dxfId="1" priority="7" stopIfTrue="1" operator="equal">
      <formula>"Yes"</formula>
    </cfRule>
    <cfRule type="cellIs" dxfId="2" priority="8" stopIfTrue="1" operator="notEqual">
      <formula>"Yes"</formula>
    </cfRule>
  </conditionalFormatting>
  <pageMargins left="0.75" right="0.75" top="1" bottom="1" header="0.5" footer="0.5"/>
  <pageSetup paperSize="9" orientation="portrait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0"/>
  <sheetViews>
    <sheetView zoomScale="85" zoomScaleNormal="85" workbookViewId="0">
      <selection activeCell="G8" sqref="G8"/>
    </sheetView>
  </sheetViews>
  <sheetFormatPr defaultColWidth="10.7272727272727" defaultRowHeight="12.5"/>
  <cols>
    <col min="1" max="1" width="40.7272727272727" style="4" customWidth="1"/>
    <col min="2" max="2" width="11.6" style="4" customWidth="1"/>
    <col min="3" max="3" width="10.6" style="4" customWidth="1"/>
    <col min="4" max="6" width="11.6" style="4" customWidth="1"/>
    <col min="7" max="9" width="10.6" style="4" customWidth="1"/>
    <col min="10" max="11" width="11.6" style="4" customWidth="1"/>
    <col min="12" max="12" width="47.1363636363636" style="4" customWidth="1"/>
    <col min="13" max="16384" width="10.7272727272727" style="4"/>
  </cols>
  <sheetData>
    <row r="1" ht="13.25" spans="10:12">
      <c r="J1" s="1"/>
      <c r="K1" s="1"/>
      <c r="L1" s="1"/>
    </row>
    <row r="2" ht="13" spans="1:12">
      <c r="A2" s="5" t="s">
        <v>27</v>
      </c>
      <c r="B2" s="6"/>
      <c r="C2" s="7" t="s">
        <v>28</v>
      </c>
      <c r="D2" s="8" t="s">
        <v>29</v>
      </c>
      <c r="E2" s="8" t="s">
        <v>30</v>
      </c>
      <c r="F2" s="8" t="s">
        <v>31</v>
      </c>
      <c r="G2" s="9"/>
      <c r="H2" s="9"/>
      <c r="I2" s="100"/>
      <c r="J2" s="9"/>
      <c r="K2" s="9"/>
      <c r="L2" s="101" t="s">
        <v>32</v>
      </c>
    </row>
    <row r="3" ht="13" spans="1:12">
      <c r="A3" s="10"/>
      <c r="B3" s="11" t="s">
        <v>33</v>
      </c>
      <c r="C3" s="11"/>
      <c r="D3" s="12"/>
      <c r="E3" s="12"/>
      <c r="F3" s="12"/>
      <c r="G3" s="13"/>
      <c r="H3" s="13"/>
      <c r="I3" s="102"/>
      <c r="J3" s="102"/>
      <c r="K3" s="102"/>
      <c r="L3" s="103"/>
    </row>
    <row r="4" ht="13" spans="1:12">
      <c r="A4" s="10" t="s">
        <v>34</v>
      </c>
      <c r="B4" s="14" t="s">
        <v>35</v>
      </c>
      <c r="C4" s="11"/>
      <c r="D4" s="15">
        <v>30</v>
      </c>
      <c r="E4" s="12"/>
      <c r="F4" s="12"/>
      <c r="G4" s="13"/>
      <c r="H4" s="16"/>
      <c r="I4" s="102"/>
      <c r="J4" s="52"/>
      <c r="K4" s="102"/>
      <c r="L4" s="104" t="s">
        <v>146</v>
      </c>
    </row>
    <row r="5" ht="13" spans="1:12">
      <c r="A5" s="10" t="s">
        <v>37</v>
      </c>
      <c r="B5" s="14" t="s">
        <v>38</v>
      </c>
      <c r="C5" s="11"/>
      <c r="D5" s="15">
        <v>20</v>
      </c>
      <c r="E5" s="12"/>
      <c r="F5" s="12"/>
      <c r="G5" s="13"/>
      <c r="H5" s="16"/>
      <c r="I5" s="102"/>
      <c r="J5" s="52"/>
      <c r="K5" s="102"/>
      <c r="L5" s="104" t="s">
        <v>146</v>
      </c>
    </row>
    <row r="6" ht="13" spans="1:12">
      <c r="A6" s="17" t="s">
        <v>39</v>
      </c>
      <c r="B6" s="18" t="s">
        <v>40</v>
      </c>
      <c r="C6" s="19"/>
      <c r="D6" s="20">
        <v>-101</v>
      </c>
      <c r="E6" s="21"/>
      <c r="F6" s="22"/>
      <c r="G6" s="13"/>
      <c r="H6" s="16"/>
      <c r="I6" s="102"/>
      <c r="J6" s="52"/>
      <c r="K6" s="36"/>
      <c r="L6" s="104" t="s">
        <v>147</v>
      </c>
    </row>
    <row r="7" s="1" customFormat="1" spans="1:12">
      <c r="A7" s="17" t="s">
        <v>42</v>
      </c>
      <c r="B7" s="19" t="s">
        <v>43</v>
      </c>
      <c r="C7" s="19"/>
      <c r="D7" s="22"/>
      <c r="E7" s="23">
        <v>3</v>
      </c>
      <c r="F7" s="23">
        <v>-17</v>
      </c>
      <c r="G7" s="24"/>
      <c r="H7" s="24"/>
      <c r="I7" s="24"/>
      <c r="J7" s="36"/>
      <c r="K7" s="36"/>
      <c r="L7" s="104" t="s">
        <v>147</v>
      </c>
    </row>
    <row r="8" s="1" customFormat="1" spans="1:12">
      <c r="A8" s="17" t="s">
        <v>44</v>
      </c>
      <c r="B8" s="19"/>
      <c r="C8" s="19"/>
      <c r="D8" s="22"/>
      <c r="E8" s="25">
        <v>51</v>
      </c>
      <c r="F8" s="21"/>
      <c r="G8" s="24"/>
      <c r="H8" s="24"/>
      <c r="I8" s="24"/>
      <c r="J8" s="36"/>
      <c r="K8" s="36"/>
      <c r="L8" s="104" t="s">
        <v>150</v>
      </c>
    </row>
    <row r="9" s="1" customFormat="1" spans="1:12">
      <c r="A9" s="17" t="s">
        <v>46</v>
      </c>
      <c r="B9" s="19" t="s">
        <v>47</v>
      </c>
      <c r="C9" s="26">
        <v>-5</v>
      </c>
      <c r="D9" s="22"/>
      <c r="E9" s="21"/>
      <c r="F9" s="21"/>
      <c r="G9" s="24"/>
      <c r="H9" s="24"/>
      <c r="I9" s="24"/>
      <c r="J9" s="36"/>
      <c r="K9" s="36"/>
      <c r="L9" s="104" t="s">
        <v>147</v>
      </c>
    </row>
    <row r="10" s="1" customFormat="1" spans="1:12">
      <c r="A10" s="17" t="s">
        <v>48</v>
      </c>
      <c r="B10" s="19" t="s">
        <v>49</v>
      </c>
      <c r="C10" s="26">
        <v>23</v>
      </c>
      <c r="D10" s="22"/>
      <c r="E10" s="21"/>
      <c r="F10" s="21"/>
      <c r="G10" s="24"/>
      <c r="H10" s="24"/>
      <c r="I10" s="24"/>
      <c r="J10" s="36"/>
      <c r="K10" s="36"/>
      <c r="L10" s="104" t="s">
        <v>147</v>
      </c>
    </row>
    <row r="11" s="1" customFormat="1" spans="1:12">
      <c r="A11" s="17" t="s">
        <v>50</v>
      </c>
      <c r="B11" s="19" t="s">
        <v>43</v>
      </c>
      <c r="C11" s="26">
        <v>8</v>
      </c>
      <c r="D11" s="22"/>
      <c r="E11" s="21"/>
      <c r="F11" s="21"/>
      <c r="G11" s="24"/>
      <c r="H11" s="24"/>
      <c r="I11" s="24"/>
      <c r="J11" s="36"/>
      <c r="K11" s="36"/>
      <c r="L11" s="104" t="s">
        <v>143</v>
      </c>
    </row>
    <row r="12" s="1" customFormat="1" spans="1:12">
      <c r="A12" s="17" t="s">
        <v>52</v>
      </c>
      <c r="B12" s="19" t="s">
        <v>49</v>
      </c>
      <c r="C12" s="27">
        <v>-105</v>
      </c>
      <c r="D12" s="22"/>
      <c r="E12" s="22"/>
      <c r="F12" s="28"/>
      <c r="G12" s="24"/>
      <c r="H12" s="24"/>
      <c r="I12" s="24"/>
      <c r="J12" s="36"/>
      <c r="K12" s="36"/>
      <c r="L12" s="104" t="s">
        <v>53</v>
      </c>
    </row>
    <row r="13" s="1" customFormat="1" spans="1:12">
      <c r="A13" s="17" t="s">
        <v>54</v>
      </c>
      <c r="B13" s="19" t="s">
        <v>49</v>
      </c>
      <c r="C13" s="29">
        <v>-120</v>
      </c>
      <c r="D13" s="22"/>
      <c r="E13" s="22"/>
      <c r="F13" s="28"/>
      <c r="G13" s="24"/>
      <c r="H13" s="24"/>
      <c r="I13" s="24"/>
      <c r="J13" s="36"/>
      <c r="K13" s="36"/>
      <c r="L13" s="104" t="s">
        <v>53</v>
      </c>
    </row>
    <row r="14" ht="13.75" spans="1:12">
      <c r="A14" s="30" t="s">
        <v>149</v>
      </c>
      <c r="B14" s="31"/>
      <c r="C14" s="32"/>
      <c r="D14" s="33"/>
      <c r="E14" s="33"/>
      <c r="F14" s="34"/>
      <c r="G14" s="35"/>
      <c r="H14" s="35"/>
      <c r="I14" s="35"/>
      <c r="J14" s="105"/>
      <c r="K14" s="105"/>
      <c r="L14" s="106"/>
    </row>
    <row r="15" spans="2:12">
      <c r="B15" s="36"/>
      <c r="C15" s="36"/>
      <c r="D15" s="37"/>
      <c r="E15" s="37"/>
      <c r="F15" s="24"/>
      <c r="G15" s="24"/>
      <c r="H15" s="24"/>
      <c r="I15" s="24"/>
      <c r="J15" s="1"/>
      <c r="K15" s="1"/>
      <c r="L15" s="107"/>
    </row>
    <row r="16" ht="13.25" spans="1:11">
      <c r="A16" s="1"/>
      <c r="B16" s="37"/>
      <c r="C16" s="37"/>
      <c r="D16" s="37"/>
      <c r="E16" s="37"/>
      <c r="F16" s="38"/>
      <c r="G16" s="16"/>
      <c r="H16" s="16"/>
      <c r="I16" s="38"/>
      <c r="J16" s="37"/>
      <c r="K16" s="37"/>
    </row>
    <row r="17" ht="13" spans="1:12">
      <c r="A17" s="5" t="s">
        <v>56</v>
      </c>
      <c r="B17" s="39"/>
      <c r="C17" s="39"/>
      <c r="D17" s="8" t="s">
        <v>29</v>
      </c>
      <c r="E17" s="8" t="s">
        <v>30</v>
      </c>
      <c r="F17" s="8" t="s">
        <v>31</v>
      </c>
      <c r="G17" s="9"/>
      <c r="H17" s="9"/>
      <c r="I17" s="100"/>
      <c r="J17" s="99"/>
      <c r="K17" s="99"/>
      <c r="L17" s="101" t="s">
        <v>32</v>
      </c>
    </row>
    <row r="18" spans="1:12">
      <c r="A18" s="40" t="s">
        <v>57</v>
      </c>
      <c r="B18" s="18" t="s">
        <v>58</v>
      </c>
      <c r="C18" s="18"/>
      <c r="D18" s="41">
        <f>(10^12)*(10^-3)*($D4/15)*10^(D6/10)</f>
        <v>0.158865646944856</v>
      </c>
      <c r="E18" s="41">
        <f>(10^12)*(10^-3)*($D4/15)*10^(($D6+E7)/10)</f>
        <v>0.316978638492222</v>
      </c>
      <c r="F18" s="41">
        <f>(10^12)*(10^-3)*($D4/15)*10^(($D6+F7)/10)</f>
        <v>0.00316978638492221</v>
      </c>
      <c r="G18" s="42"/>
      <c r="H18" s="42"/>
      <c r="I18" s="108"/>
      <c r="J18" s="108"/>
      <c r="K18" s="108"/>
      <c r="L18" s="109" t="s">
        <v>59</v>
      </c>
    </row>
    <row r="19" spans="1:12">
      <c r="A19" s="43" t="s">
        <v>60</v>
      </c>
      <c r="B19" s="19" t="s">
        <v>43</v>
      </c>
      <c r="C19" s="19"/>
      <c r="D19" s="22"/>
      <c r="E19" s="44">
        <f>10*LOG(E18/$D18)</f>
        <v>3</v>
      </c>
      <c r="F19" s="44">
        <f>10*LOG(F18/$D18)</f>
        <v>-17</v>
      </c>
      <c r="G19" s="16"/>
      <c r="H19" s="16"/>
      <c r="I19" s="38"/>
      <c r="J19" s="110"/>
      <c r="K19" s="110"/>
      <c r="L19" s="104" t="s">
        <v>61</v>
      </c>
    </row>
    <row r="20" spans="1:15">
      <c r="A20" s="45" t="s">
        <v>62</v>
      </c>
      <c r="B20" s="19" t="s">
        <v>47</v>
      </c>
      <c r="C20" s="19"/>
      <c r="D20" s="22"/>
      <c r="E20" s="21">
        <f>$D6+E7+10*LOG($D4/15)</f>
        <v>-94.9897000433602</v>
      </c>
      <c r="F20" s="21">
        <f>$D6+F7+10*LOG($D4/15)</f>
        <v>-114.98970004336</v>
      </c>
      <c r="G20" s="16"/>
      <c r="H20" s="16"/>
      <c r="I20" s="38"/>
      <c r="J20" s="111"/>
      <c r="K20" s="111"/>
      <c r="L20" s="112" t="s">
        <v>63</v>
      </c>
      <c r="N20"/>
      <c r="O20"/>
    </row>
    <row r="21" spans="1:15">
      <c r="A21" s="46" t="s">
        <v>64</v>
      </c>
      <c r="B21" s="19" t="s">
        <v>65</v>
      </c>
      <c r="C21" s="19"/>
      <c r="E21" s="21">
        <f>10*LOG((D18+E18)*10^-9)+10*LOG(E8*12)</f>
        <v>-65.3578371975397</v>
      </c>
      <c r="F21" s="21"/>
      <c r="G21" s="16"/>
      <c r="H21" s="16"/>
      <c r="I21" s="16"/>
      <c r="J21" s="111"/>
      <c r="K21" s="111"/>
      <c r="L21" s="112" t="s">
        <v>66</v>
      </c>
      <c r="N21"/>
      <c r="O21"/>
    </row>
    <row r="22" spans="1:15">
      <c r="A22" s="46" t="s">
        <v>67</v>
      </c>
      <c r="B22" s="19" t="s">
        <v>65</v>
      </c>
      <c r="C22" s="19"/>
      <c r="D22" s="21"/>
      <c r="E22" s="21">
        <f>MIN($C10,($C13+$C11+($C9-E20)))</f>
        <v>-22.0102999566398</v>
      </c>
      <c r="F22" s="21"/>
      <c r="G22" s="16"/>
      <c r="H22" s="16"/>
      <c r="I22" s="16"/>
      <c r="J22" s="111"/>
      <c r="K22" s="111"/>
      <c r="L22" s="112" t="s">
        <v>68</v>
      </c>
      <c r="N22"/>
      <c r="O22"/>
    </row>
    <row r="23" ht="13.25" spans="1:15">
      <c r="A23" s="47" t="s">
        <v>69</v>
      </c>
      <c r="B23" s="48" t="s">
        <v>43</v>
      </c>
      <c r="C23" s="48"/>
      <c r="D23" s="49"/>
      <c r="E23" s="34">
        <f>E20-$C12</f>
        <v>10.0102999566398</v>
      </c>
      <c r="F23" s="34">
        <f>F20-$C12</f>
        <v>-9.98970004336019</v>
      </c>
      <c r="G23" s="50"/>
      <c r="H23" s="50"/>
      <c r="I23" s="50"/>
      <c r="J23" s="113"/>
      <c r="K23" s="113"/>
      <c r="L23" s="114" t="s">
        <v>70</v>
      </c>
      <c r="N23"/>
      <c r="O23"/>
    </row>
    <row r="24" spans="7:8">
      <c r="G24" s="3"/>
      <c r="H24" s="3"/>
    </row>
    <row r="25" ht="13.75" spans="1:11">
      <c r="A25" s="1"/>
      <c r="B25" s="37"/>
      <c r="C25" s="37"/>
      <c r="D25" s="37"/>
      <c r="E25" s="37"/>
      <c r="F25" s="51"/>
      <c r="G25" s="52"/>
      <c r="H25" s="52"/>
      <c r="I25" s="51"/>
      <c r="J25" s="37"/>
      <c r="K25" s="37"/>
    </row>
    <row r="26" ht="13.75" spans="1:12">
      <c r="A26" s="5" t="s">
        <v>71</v>
      </c>
      <c r="B26" s="39"/>
      <c r="C26" s="53"/>
      <c r="D26" s="54" t="s">
        <v>72</v>
      </c>
      <c r="E26" s="55"/>
      <c r="F26" s="55"/>
      <c r="G26" s="56"/>
      <c r="H26" s="57" t="s">
        <v>73</v>
      </c>
      <c r="I26" s="56"/>
      <c r="J26" s="6"/>
      <c r="K26" s="6"/>
      <c r="L26" s="101" t="s">
        <v>32</v>
      </c>
    </row>
    <row r="27" ht="13" spans="1:12">
      <c r="A27" s="58"/>
      <c r="B27" s="19"/>
      <c r="C27" s="59"/>
      <c r="D27" s="60" t="s">
        <v>29</v>
      </c>
      <c r="E27" s="61" t="s">
        <v>30</v>
      </c>
      <c r="F27" s="61" t="s">
        <v>31</v>
      </c>
      <c r="G27" s="62"/>
      <c r="H27" s="63"/>
      <c r="I27" s="115"/>
      <c r="J27" s="116"/>
      <c r="K27" s="116"/>
      <c r="L27" s="117"/>
    </row>
    <row r="28" spans="1:12">
      <c r="A28" s="40" t="s">
        <v>74</v>
      </c>
      <c r="B28" s="191" t="s">
        <v>75</v>
      </c>
      <c r="C28" s="65"/>
      <c r="D28" s="66">
        <v>1.5</v>
      </c>
      <c r="E28" s="67"/>
      <c r="F28" s="68"/>
      <c r="G28" s="69"/>
      <c r="H28" s="69"/>
      <c r="I28" s="118"/>
      <c r="J28" s="116"/>
      <c r="K28" s="116"/>
      <c r="L28" s="28"/>
    </row>
    <row r="29" s="1" customFormat="1" spans="1:13">
      <c r="A29" s="40" t="s">
        <v>76</v>
      </c>
      <c r="B29" s="191" t="s">
        <v>75</v>
      </c>
      <c r="C29" s="65"/>
      <c r="D29" s="67"/>
      <c r="E29" s="66">
        <v>0.3</v>
      </c>
      <c r="F29" s="66">
        <v>0.3</v>
      </c>
      <c r="G29" s="70"/>
      <c r="H29" s="70"/>
      <c r="I29" s="118"/>
      <c r="J29" s="119"/>
      <c r="K29" s="119"/>
      <c r="L29" s="28"/>
      <c r="M29" s="17"/>
    </row>
    <row r="30" s="1" customFormat="1" spans="1:12">
      <c r="A30" s="40" t="s">
        <v>77</v>
      </c>
      <c r="B30" s="191" t="s">
        <v>75</v>
      </c>
      <c r="C30" s="65"/>
      <c r="D30" s="67"/>
      <c r="E30" s="67"/>
      <c r="F30" s="67"/>
      <c r="G30" s="71">
        <v>1.5</v>
      </c>
      <c r="H30" s="70"/>
      <c r="I30" s="118"/>
      <c r="J30" s="119"/>
      <c r="K30" s="119"/>
      <c r="L30" s="28"/>
    </row>
    <row r="31" s="1" customFormat="1" spans="1:12">
      <c r="A31" s="72" t="s">
        <v>78</v>
      </c>
      <c r="B31" s="191" t="s">
        <v>75</v>
      </c>
      <c r="C31" s="65"/>
      <c r="D31" s="67"/>
      <c r="E31" s="67"/>
      <c r="F31" s="67"/>
      <c r="G31" s="28"/>
      <c r="H31" s="71">
        <v>8</v>
      </c>
      <c r="I31" s="116"/>
      <c r="J31" s="119"/>
      <c r="K31" s="119"/>
      <c r="L31" s="120" t="s">
        <v>79</v>
      </c>
    </row>
    <row r="32" s="1" customFormat="1" ht="13.25" spans="1:12">
      <c r="A32" s="73" t="s">
        <v>80</v>
      </c>
      <c r="B32" s="192" t="s">
        <v>75</v>
      </c>
      <c r="C32" s="75"/>
      <c r="D32" s="76"/>
      <c r="E32" s="76"/>
      <c r="F32" s="76"/>
      <c r="G32" s="77"/>
      <c r="H32" s="77"/>
      <c r="I32" s="121">
        <v>9</v>
      </c>
      <c r="J32" s="122"/>
      <c r="K32" s="122"/>
      <c r="L32" s="123" t="s">
        <v>81</v>
      </c>
    </row>
    <row r="33" spans="4:11">
      <c r="D33" s="78"/>
      <c r="E33" s="78"/>
      <c r="F33" s="78"/>
      <c r="G33" s="78"/>
      <c r="H33" s="78"/>
      <c r="I33" s="78"/>
      <c r="J33" s="78"/>
      <c r="K33" s="78"/>
    </row>
    <row r="34" ht="13.75" spans="1:11">
      <c r="A34" s="79"/>
      <c r="B34" s="37"/>
      <c r="C34" s="37"/>
      <c r="D34" s="37"/>
      <c r="E34" s="37"/>
      <c r="F34" s="36"/>
      <c r="G34" s="36"/>
      <c r="H34" s="36"/>
      <c r="I34" s="36"/>
      <c r="J34" s="36"/>
      <c r="K34" s="36"/>
    </row>
    <row r="35" ht="13" spans="1:12">
      <c r="A35" s="5" t="s">
        <v>82</v>
      </c>
      <c r="B35" s="80"/>
      <c r="C35" s="81"/>
      <c r="D35" s="82" t="s">
        <v>29</v>
      </c>
      <c r="E35" s="8" t="s">
        <v>30</v>
      </c>
      <c r="F35" s="8" t="s">
        <v>31</v>
      </c>
      <c r="G35" s="83"/>
      <c r="H35" s="84" t="s">
        <v>73</v>
      </c>
      <c r="I35" s="124"/>
      <c r="J35" s="83" t="s">
        <v>83</v>
      </c>
      <c r="K35" s="125"/>
      <c r="L35" s="126" t="s">
        <v>32</v>
      </c>
    </row>
    <row r="36" ht="12.75" customHeight="1" spans="1:12">
      <c r="A36" s="85"/>
      <c r="B36" s="13"/>
      <c r="C36" s="12"/>
      <c r="D36" s="65"/>
      <c r="E36" s="65"/>
      <c r="F36" s="65"/>
      <c r="G36" s="65"/>
      <c r="H36" s="65"/>
      <c r="I36" s="65"/>
      <c r="J36" s="127"/>
      <c r="K36" s="128"/>
      <c r="L36" s="116"/>
    </row>
    <row r="37" spans="1:12">
      <c r="A37" s="86" t="s">
        <v>84</v>
      </c>
      <c r="B37" s="87" t="s">
        <v>85</v>
      </c>
      <c r="C37" s="88"/>
      <c r="D37" s="89">
        <v>0</v>
      </c>
      <c r="E37" s="89">
        <v>1</v>
      </c>
      <c r="F37" s="89">
        <v>0</v>
      </c>
      <c r="G37" s="89"/>
      <c r="H37" s="89"/>
      <c r="I37" s="89"/>
      <c r="J37" s="129"/>
      <c r="K37" s="130"/>
      <c r="L37" s="131" t="s">
        <v>86</v>
      </c>
    </row>
    <row r="38" ht="13" spans="1:12">
      <c r="A38" s="90" t="s">
        <v>87</v>
      </c>
      <c r="B38" s="87" t="s">
        <v>43</v>
      </c>
      <c r="C38" s="88"/>
      <c r="D38" s="89">
        <f>D$28*D37</f>
        <v>0</v>
      </c>
      <c r="E38" s="89">
        <f>E$29*E37</f>
        <v>0.3</v>
      </c>
      <c r="F38" s="89">
        <f>F$29*F37</f>
        <v>0</v>
      </c>
      <c r="G38" s="89"/>
      <c r="H38" s="89"/>
      <c r="I38" s="89"/>
      <c r="J38" s="132">
        <f>SQRT(SUMSQ(D38,E38,F38))</f>
        <v>0.3</v>
      </c>
      <c r="K38" s="133"/>
      <c r="L38" s="131" t="s">
        <v>88</v>
      </c>
    </row>
    <row r="39" ht="13" spans="1:12">
      <c r="A39" s="91"/>
      <c r="B39" s="13"/>
      <c r="C39" s="12"/>
      <c r="D39" s="92"/>
      <c r="E39" s="92"/>
      <c r="F39" s="92"/>
      <c r="G39" s="92"/>
      <c r="H39" s="92"/>
      <c r="I39" s="92"/>
      <c r="J39" s="127"/>
      <c r="K39" s="128"/>
      <c r="L39" s="131"/>
    </row>
    <row r="40" ht="13" spans="1:12">
      <c r="A40" s="91"/>
      <c r="B40" s="13"/>
      <c r="C40" s="12"/>
      <c r="D40" s="92"/>
      <c r="E40" s="92"/>
      <c r="F40" s="92"/>
      <c r="G40" s="92"/>
      <c r="H40" s="92"/>
      <c r="I40" s="92"/>
      <c r="J40" s="127"/>
      <c r="K40" s="128"/>
      <c r="L40" s="131"/>
    </row>
    <row r="41" spans="1:12">
      <c r="A41" s="86" t="s">
        <v>89</v>
      </c>
      <c r="B41" s="87" t="s">
        <v>85</v>
      </c>
      <c r="C41" s="88"/>
      <c r="D41" s="89">
        <v>1</v>
      </c>
      <c r="E41" s="89">
        <v>1</v>
      </c>
      <c r="F41" s="89">
        <v>0</v>
      </c>
      <c r="G41" s="89"/>
      <c r="H41" s="89"/>
      <c r="I41" s="89"/>
      <c r="J41" s="129"/>
      <c r="K41" s="130"/>
      <c r="L41" s="131" t="s">
        <v>86</v>
      </c>
    </row>
    <row r="42" ht="13" spans="1:12">
      <c r="A42" s="90" t="s">
        <v>90</v>
      </c>
      <c r="B42" s="87" t="s">
        <v>43</v>
      </c>
      <c r="C42" s="88"/>
      <c r="D42" s="89">
        <f>D$28*D41</f>
        <v>1.5</v>
      </c>
      <c r="E42" s="89">
        <f>E$29*E41</f>
        <v>0.3</v>
      </c>
      <c r="F42" s="89">
        <f>F$29*F41</f>
        <v>0</v>
      </c>
      <c r="G42" s="89"/>
      <c r="H42" s="89"/>
      <c r="I42" s="89"/>
      <c r="J42" s="132">
        <f>SQRT(SUMSQ(D42,E42,F42))</f>
        <v>1.52970585407784</v>
      </c>
      <c r="K42" s="133"/>
      <c r="L42" s="131" t="s">
        <v>91</v>
      </c>
    </row>
    <row r="43" ht="13" spans="1:12">
      <c r="A43" s="91"/>
      <c r="B43" s="13"/>
      <c r="C43" s="12"/>
      <c r="D43" s="92"/>
      <c r="E43" s="92"/>
      <c r="F43" s="92"/>
      <c r="G43" s="92"/>
      <c r="H43" s="92"/>
      <c r="I43" s="92"/>
      <c r="J43" s="127"/>
      <c r="K43" s="128"/>
      <c r="L43" s="131"/>
    </row>
    <row r="44" ht="13" spans="1:12">
      <c r="A44" s="91"/>
      <c r="B44" s="13"/>
      <c r="C44" s="12"/>
      <c r="D44" s="92"/>
      <c r="E44" s="92"/>
      <c r="F44" s="92"/>
      <c r="G44" s="92"/>
      <c r="H44" s="92"/>
      <c r="I44" s="92"/>
      <c r="J44" s="127"/>
      <c r="K44" s="128"/>
      <c r="L44" s="131"/>
    </row>
    <row r="45" spans="1:12">
      <c r="A45" s="86" t="s">
        <v>92</v>
      </c>
      <c r="B45" s="87" t="s">
        <v>85</v>
      </c>
      <c r="C45" s="88"/>
      <c r="D45" s="89">
        <v>1</v>
      </c>
      <c r="E45" s="89">
        <f>E18/($D18+E18)</f>
        <v>0.666139424583122</v>
      </c>
      <c r="F45" s="89">
        <v>0</v>
      </c>
      <c r="G45" s="89"/>
      <c r="H45" s="89"/>
      <c r="I45" s="89"/>
      <c r="J45" s="129"/>
      <c r="K45" s="130"/>
      <c r="L45" s="134" t="s">
        <v>93</v>
      </c>
    </row>
    <row r="46" ht="13" spans="1:12">
      <c r="A46" s="90" t="s">
        <v>94</v>
      </c>
      <c r="B46" s="87" t="s">
        <v>43</v>
      </c>
      <c r="C46" s="88"/>
      <c r="D46" s="89">
        <f>D$28*D45</f>
        <v>1.5</v>
      </c>
      <c r="E46" s="89">
        <f>E$29*E45</f>
        <v>0.199841827374937</v>
      </c>
      <c r="F46" s="89">
        <f>F$29*F45</f>
        <v>0</v>
      </c>
      <c r="G46" s="89"/>
      <c r="H46" s="89"/>
      <c r="I46" s="89"/>
      <c r="J46" s="132">
        <f>SQRT(SUMSQ(D46,E46,F46))</f>
        <v>1.5132536984817</v>
      </c>
      <c r="K46" s="133"/>
      <c r="L46" s="131" t="s">
        <v>95</v>
      </c>
    </row>
    <row r="47" ht="13" spans="1:12">
      <c r="A47" s="91"/>
      <c r="B47" s="13"/>
      <c r="C47" s="12"/>
      <c r="D47" s="92"/>
      <c r="E47" s="92"/>
      <c r="F47" s="92"/>
      <c r="G47" s="92"/>
      <c r="H47" s="92"/>
      <c r="I47" s="92"/>
      <c r="J47" s="127"/>
      <c r="K47" s="128"/>
      <c r="L47" s="131"/>
    </row>
    <row r="48" ht="13" spans="1:12">
      <c r="A48" s="91"/>
      <c r="B48" s="13"/>
      <c r="C48" s="12"/>
      <c r="D48" s="92"/>
      <c r="E48" s="92"/>
      <c r="F48" s="92"/>
      <c r="G48" s="92"/>
      <c r="H48" s="92"/>
      <c r="I48" s="92"/>
      <c r="J48" s="127"/>
      <c r="K48" s="128"/>
      <c r="L48" s="131"/>
    </row>
    <row r="49" spans="1:12">
      <c r="A49" s="86" t="s">
        <v>96</v>
      </c>
      <c r="B49" s="87" t="s">
        <v>85</v>
      </c>
      <c r="C49" s="88"/>
      <c r="D49" s="89">
        <v>1</v>
      </c>
      <c r="E49" s="89">
        <v>1</v>
      </c>
      <c r="F49" s="89">
        <v>0</v>
      </c>
      <c r="G49" s="89"/>
      <c r="H49" s="89">
        <v>1</v>
      </c>
      <c r="I49" s="89"/>
      <c r="J49" s="129"/>
      <c r="K49" s="130"/>
      <c r="L49" s="131" t="s">
        <v>86</v>
      </c>
    </row>
    <row r="50" ht="13" spans="1:12">
      <c r="A50" s="90" t="s">
        <v>97</v>
      </c>
      <c r="B50" s="87" t="s">
        <v>43</v>
      </c>
      <c r="C50" s="88"/>
      <c r="D50" s="89">
        <f>D$28*D49</f>
        <v>1.5</v>
      </c>
      <c r="E50" s="89">
        <f>E$29*E49</f>
        <v>0.3</v>
      </c>
      <c r="F50" s="89">
        <f>F$29*F49</f>
        <v>0</v>
      </c>
      <c r="G50" s="89"/>
      <c r="H50" s="89">
        <f>H$31*H49</f>
        <v>8</v>
      </c>
      <c r="I50" s="89"/>
      <c r="J50" s="132">
        <f>SQRT(SUMSQ(D50,E50,F50))+H50</f>
        <v>9.52970585407784</v>
      </c>
      <c r="K50" s="133"/>
      <c r="L50" s="116" t="s">
        <v>98</v>
      </c>
    </row>
    <row r="51" ht="13" spans="1:12">
      <c r="A51" s="91"/>
      <c r="B51" s="13"/>
      <c r="C51" s="12"/>
      <c r="D51" s="92"/>
      <c r="E51" s="92"/>
      <c r="F51" s="92"/>
      <c r="G51" s="92"/>
      <c r="H51" s="92"/>
      <c r="I51" s="92"/>
      <c r="J51" s="127"/>
      <c r="K51" s="128"/>
      <c r="L51" s="131"/>
    </row>
    <row r="52" ht="13" spans="1:12">
      <c r="A52" s="91"/>
      <c r="B52" s="13"/>
      <c r="C52" s="12"/>
      <c r="D52" s="92"/>
      <c r="E52" s="92"/>
      <c r="F52" s="92"/>
      <c r="G52" s="92"/>
      <c r="H52" s="92"/>
      <c r="I52" s="92"/>
      <c r="J52" s="127"/>
      <c r="K52" s="128"/>
      <c r="L52" s="131"/>
    </row>
    <row r="53" spans="1:12">
      <c r="A53" s="86" t="s">
        <v>99</v>
      </c>
      <c r="B53" s="87" t="s">
        <v>85</v>
      </c>
      <c r="C53" s="88"/>
      <c r="D53" s="89">
        <v>1</v>
      </c>
      <c r="E53" s="89">
        <v>0</v>
      </c>
      <c r="F53" s="89">
        <v>1</v>
      </c>
      <c r="G53" s="89"/>
      <c r="H53" s="89">
        <v>1</v>
      </c>
      <c r="I53" s="89"/>
      <c r="J53" s="129"/>
      <c r="K53" s="130"/>
      <c r="L53" s="131" t="s">
        <v>86</v>
      </c>
    </row>
    <row r="54" ht="13" spans="1:12">
      <c r="A54" s="90" t="s">
        <v>100</v>
      </c>
      <c r="B54" s="87" t="s">
        <v>43</v>
      </c>
      <c r="C54" s="88"/>
      <c r="D54" s="89">
        <f>D$28*D53</f>
        <v>1.5</v>
      </c>
      <c r="E54" s="89">
        <f>E$29*E53</f>
        <v>0</v>
      </c>
      <c r="F54" s="89">
        <f>F$29*F53</f>
        <v>0.3</v>
      </c>
      <c r="G54" s="89"/>
      <c r="H54" s="89">
        <f>H$31*H53</f>
        <v>8</v>
      </c>
      <c r="I54" s="89"/>
      <c r="J54" s="132">
        <f>SQRT(SUMSQ(D54,E54,F54))+H54</f>
        <v>9.52970585407784</v>
      </c>
      <c r="K54" s="133"/>
      <c r="L54" s="116" t="s">
        <v>98</v>
      </c>
    </row>
    <row r="55" ht="13" spans="1:12">
      <c r="A55" s="91"/>
      <c r="B55" s="13"/>
      <c r="C55" s="12"/>
      <c r="D55" s="92"/>
      <c r="E55" s="92"/>
      <c r="F55" s="92"/>
      <c r="G55" s="92"/>
      <c r="H55" s="92"/>
      <c r="I55" s="92"/>
      <c r="J55" s="127"/>
      <c r="K55" s="128"/>
      <c r="L55" s="131"/>
    </row>
    <row r="56" ht="13" spans="1:12">
      <c r="A56" s="91"/>
      <c r="B56" s="13"/>
      <c r="C56" s="12"/>
      <c r="D56" s="92"/>
      <c r="E56" s="92"/>
      <c r="F56" s="92"/>
      <c r="G56" s="92"/>
      <c r="H56" s="92"/>
      <c r="I56" s="92"/>
      <c r="J56" s="127"/>
      <c r="K56" s="128"/>
      <c r="L56" s="131"/>
    </row>
    <row r="57" spans="1:12">
      <c r="A57" s="86" t="s">
        <v>101</v>
      </c>
      <c r="B57" s="87" t="s">
        <v>85</v>
      </c>
      <c r="C57" s="88"/>
      <c r="D57" s="89">
        <v>1</v>
      </c>
      <c r="E57" s="89">
        <v>1</v>
      </c>
      <c r="F57" s="89">
        <v>0</v>
      </c>
      <c r="G57" s="89">
        <v>1</v>
      </c>
      <c r="H57" s="89">
        <v>1</v>
      </c>
      <c r="I57" s="89">
        <v>1</v>
      </c>
      <c r="J57" s="129"/>
      <c r="K57" s="130"/>
      <c r="L57" s="131" t="s">
        <v>86</v>
      </c>
    </row>
    <row r="58" ht="13" spans="1:12">
      <c r="A58" s="90" t="s">
        <v>102</v>
      </c>
      <c r="B58" s="87" t="s">
        <v>43</v>
      </c>
      <c r="C58" s="88"/>
      <c r="D58" s="89">
        <f>D$28*D57</f>
        <v>1.5</v>
      </c>
      <c r="E58" s="89">
        <f>E$29*E57</f>
        <v>0.3</v>
      </c>
      <c r="F58" s="89">
        <f>F$29*F57</f>
        <v>0</v>
      </c>
      <c r="G58" s="89">
        <f>G$30*G57</f>
        <v>1.5</v>
      </c>
      <c r="H58" s="89">
        <f>H57*H31</f>
        <v>8</v>
      </c>
      <c r="I58" s="89">
        <f>I32*I57</f>
        <v>9</v>
      </c>
      <c r="J58" s="132">
        <f>SQRT(SUMSQ(D58,E58,F58,G58))+H58+I58</f>
        <v>19.1424285285629</v>
      </c>
      <c r="K58" s="133"/>
      <c r="L58" s="116" t="s">
        <v>103</v>
      </c>
    </row>
    <row r="59" ht="13.75" spans="1:12">
      <c r="A59" s="93"/>
      <c r="B59" s="94"/>
      <c r="C59" s="95"/>
      <c r="D59" s="96"/>
      <c r="E59" s="96"/>
      <c r="F59" s="96"/>
      <c r="G59" s="96"/>
      <c r="H59" s="96"/>
      <c r="I59" s="96"/>
      <c r="J59" s="135"/>
      <c r="K59" s="136"/>
      <c r="L59" s="137"/>
    </row>
    <row r="60" ht="13" spans="2:12">
      <c r="B60" s="13"/>
      <c r="C60" s="13"/>
      <c r="D60" s="97"/>
      <c r="E60" s="97"/>
      <c r="F60" s="97"/>
      <c r="G60" s="97"/>
      <c r="H60" s="97"/>
      <c r="I60" s="97"/>
      <c r="J60" s="138"/>
      <c r="K60" s="138"/>
      <c r="L60" s="138"/>
    </row>
    <row r="61" ht="13.25" spans="1:8">
      <c r="A61" s="98"/>
      <c r="G61" s="3"/>
      <c r="H61" s="3"/>
    </row>
    <row r="62" ht="13" spans="1:12">
      <c r="A62" s="5" t="s">
        <v>104</v>
      </c>
      <c r="B62" s="80"/>
      <c r="C62" s="80"/>
      <c r="D62" s="80"/>
      <c r="E62" s="80"/>
      <c r="F62" s="80"/>
      <c r="G62" s="99"/>
      <c r="H62" s="99"/>
      <c r="I62" s="80"/>
      <c r="J62" s="139"/>
      <c r="K62" s="139"/>
      <c r="L62" s="101" t="s">
        <v>32</v>
      </c>
    </row>
    <row r="63" ht="13.25" spans="1:12">
      <c r="A63" s="72" t="s">
        <v>105</v>
      </c>
      <c r="B63" s="36"/>
      <c r="C63" s="36"/>
      <c r="D63" s="36"/>
      <c r="E63" s="36"/>
      <c r="F63" s="36"/>
      <c r="G63" s="36"/>
      <c r="H63" s="36"/>
      <c r="I63" s="36"/>
      <c r="J63" s="13"/>
      <c r="K63" s="13"/>
      <c r="L63" s="140"/>
    </row>
    <row r="64" ht="13" spans="1:12">
      <c r="A64" s="5"/>
      <c r="B64" s="80"/>
      <c r="C64" s="80"/>
      <c r="D64" s="80"/>
      <c r="E64" s="80"/>
      <c r="F64" s="80"/>
      <c r="G64" s="99"/>
      <c r="H64" s="99"/>
      <c r="I64" s="80"/>
      <c r="J64" s="139"/>
      <c r="K64" s="139"/>
      <c r="L64" s="141"/>
    </row>
    <row r="65" ht="13.25" spans="7:11">
      <c r="G65" s="3"/>
      <c r="H65" s="3"/>
      <c r="J65" s="98"/>
      <c r="K65" s="98"/>
    </row>
    <row r="66" ht="13" spans="1:12">
      <c r="A66" s="5" t="s">
        <v>106</v>
      </c>
      <c r="B66" s="126"/>
      <c r="C66" s="126"/>
      <c r="D66" s="8" t="s">
        <v>29</v>
      </c>
      <c r="E66" s="8" t="s">
        <v>30</v>
      </c>
      <c r="F66" s="8" t="s">
        <v>31</v>
      </c>
      <c r="G66" s="9"/>
      <c r="H66" s="9"/>
      <c r="I66" s="100"/>
      <c r="J66" s="169"/>
      <c r="K66" s="169"/>
      <c r="L66" s="101" t="s">
        <v>32</v>
      </c>
    </row>
    <row r="67" ht="13" spans="1:12">
      <c r="A67" s="10"/>
      <c r="B67" s="11"/>
      <c r="C67" s="11"/>
      <c r="D67" s="61"/>
      <c r="E67" s="61"/>
      <c r="F67" s="61"/>
      <c r="G67" s="102"/>
      <c r="H67" s="102"/>
      <c r="I67" s="102"/>
      <c r="J67" s="1"/>
      <c r="K67" s="1"/>
      <c r="L67" s="103"/>
    </row>
    <row r="68" spans="1:12">
      <c r="A68" s="17" t="s">
        <v>39</v>
      </c>
      <c r="B68" s="19" t="s">
        <v>40</v>
      </c>
      <c r="C68" s="19"/>
      <c r="D68" s="142">
        <f>D6</f>
        <v>-101</v>
      </c>
      <c r="E68" s="142"/>
      <c r="F68" s="69"/>
      <c r="G68" s="36"/>
      <c r="H68" s="36"/>
      <c r="I68" s="36"/>
      <c r="J68" s="1"/>
      <c r="K68" s="1"/>
      <c r="L68" s="170"/>
    </row>
    <row r="69" spans="1:12">
      <c r="A69" s="17" t="s">
        <v>42</v>
      </c>
      <c r="B69" s="19" t="s">
        <v>43</v>
      </c>
      <c r="C69" s="19"/>
      <c r="D69" s="69"/>
      <c r="E69" s="21">
        <f>E7</f>
        <v>3</v>
      </c>
      <c r="F69" s="21">
        <f>F7</f>
        <v>-17</v>
      </c>
      <c r="G69" s="24"/>
      <c r="H69" s="24"/>
      <c r="I69" s="24"/>
      <c r="J69" s="1"/>
      <c r="K69" s="1"/>
      <c r="L69" s="170"/>
    </row>
    <row r="70" spans="1:12">
      <c r="A70" s="17" t="s">
        <v>52</v>
      </c>
      <c r="B70" s="19" t="s">
        <v>49</v>
      </c>
      <c r="C70" s="142">
        <f>C12</f>
        <v>-105</v>
      </c>
      <c r="D70" s="69"/>
      <c r="E70" s="21"/>
      <c r="F70" s="21"/>
      <c r="G70" s="24"/>
      <c r="H70" s="24"/>
      <c r="I70" s="24"/>
      <c r="J70" s="1"/>
      <c r="K70" s="1"/>
      <c r="L70" s="170"/>
    </row>
    <row r="71" spans="1:12">
      <c r="A71" s="17"/>
      <c r="B71" s="19"/>
      <c r="C71" s="19"/>
      <c r="D71" s="69"/>
      <c r="E71" s="21"/>
      <c r="F71" s="21"/>
      <c r="G71" s="24"/>
      <c r="H71" s="24"/>
      <c r="I71" s="24"/>
      <c r="J71" s="1"/>
      <c r="K71" s="1"/>
      <c r="L71" s="103"/>
    </row>
    <row r="72" spans="1:12">
      <c r="A72" s="17" t="s">
        <v>107</v>
      </c>
      <c r="B72" s="19" t="s">
        <v>43</v>
      </c>
      <c r="C72" s="23">
        <v>0</v>
      </c>
      <c r="D72" s="23">
        <v>0</v>
      </c>
      <c r="E72" s="23">
        <v>0</v>
      </c>
      <c r="F72" s="23">
        <v>0</v>
      </c>
      <c r="G72" s="24"/>
      <c r="H72" s="24"/>
      <c r="I72" s="24"/>
      <c r="J72" s="1"/>
      <c r="K72" s="1"/>
      <c r="L72" s="104" t="s">
        <v>108</v>
      </c>
    </row>
    <row r="73" ht="13" spans="1:12">
      <c r="A73" s="40" t="s">
        <v>109</v>
      </c>
      <c r="B73" s="19" t="s">
        <v>43</v>
      </c>
      <c r="C73" s="143">
        <f>C70+C72</f>
        <v>-105</v>
      </c>
      <c r="D73" s="144">
        <f>D68+D72</f>
        <v>-101</v>
      </c>
      <c r="E73" s="144">
        <f>E69+E72</f>
        <v>3</v>
      </c>
      <c r="F73" s="144">
        <f>F69+F72</f>
        <v>-17</v>
      </c>
      <c r="G73" s="52"/>
      <c r="H73" s="52"/>
      <c r="I73" s="52"/>
      <c r="J73" s="1"/>
      <c r="K73" s="1"/>
      <c r="L73" s="104" t="s">
        <v>110</v>
      </c>
    </row>
    <row r="74" spans="1:12">
      <c r="A74" s="17"/>
      <c r="B74" s="19"/>
      <c r="C74" s="19"/>
      <c r="D74" s="22"/>
      <c r="E74" s="22"/>
      <c r="F74" s="21"/>
      <c r="G74" s="24"/>
      <c r="H74" s="24"/>
      <c r="I74" s="24"/>
      <c r="J74" s="1"/>
      <c r="K74" s="1"/>
      <c r="L74" s="103"/>
    </row>
    <row r="75" spans="1:12">
      <c r="A75" s="145" t="s">
        <v>111</v>
      </c>
      <c r="B75" s="19"/>
      <c r="C75" s="19"/>
      <c r="D75" s="22"/>
      <c r="E75" s="22"/>
      <c r="F75" s="21"/>
      <c r="G75" s="24"/>
      <c r="H75" s="24"/>
      <c r="I75" s="24"/>
      <c r="J75" s="1"/>
      <c r="K75" s="1"/>
      <c r="L75" s="103"/>
    </row>
    <row r="76" spans="1:12">
      <c r="A76" s="17" t="s">
        <v>57</v>
      </c>
      <c r="B76" s="19" t="s">
        <v>58</v>
      </c>
      <c r="C76" s="19"/>
      <c r="D76" s="41">
        <f>(10^12)*(10^-3)*($D4/15)*10^(D73/10)</f>
        <v>0.158865646944856</v>
      </c>
      <c r="E76" s="41">
        <f>(10^12)*(10^-3)*($D4/15)*10^(($D73+E73)/10)</f>
        <v>0.316978638492222</v>
      </c>
      <c r="F76" s="41">
        <f>(10^12)*(10^-3)*($D4/15)*10^(($D73+F73)/10)</f>
        <v>0.00316978638492221</v>
      </c>
      <c r="G76" s="42"/>
      <c r="H76" s="42"/>
      <c r="I76" s="42"/>
      <c r="J76" s="1"/>
      <c r="K76" s="1"/>
      <c r="L76" s="103"/>
    </row>
    <row r="77" ht="13" spans="1:12">
      <c r="A77" s="43" t="s">
        <v>60</v>
      </c>
      <c r="B77" s="19" t="s">
        <v>43</v>
      </c>
      <c r="C77" s="19"/>
      <c r="D77" s="22"/>
      <c r="E77" s="146">
        <f>10*LOG10(E76/$D76)</f>
        <v>3</v>
      </c>
      <c r="F77" s="146">
        <f>10*LOG10(F76/$D76)</f>
        <v>-17</v>
      </c>
      <c r="G77" s="52"/>
      <c r="H77" s="52"/>
      <c r="I77" s="51"/>
      <c r="J77" s="1"/>
      <c r="K77" s="1"/>
      <c r="L77" s="104"/>
    </row>
    <row r="78" ht="13" spans="1:12">
      <c r="A78" s="45" t="s">
        <v>62</v>
      </c>
      <c r="B78" s="19" t="s">
        <v>47</v>
      </c>
      <c r="C78" s="19"/>
      <c r="D78" s="22"/>
      <c r="E78" s="146">
        <f>$D73+E73+10*LOG($D4/15)</f>
        <v>-94.9897000433602</v>
      </c>
      <c r="F78" s="146">
        <f>$D73+F73+10*LOG($D4/15)</f>
        <v>-114.98970004336</v>
      </c>
      <c r="G78" s="52"/>
      <c r="H78" s="52"/>
      <c r="I78" s="51"/>
      <c r="J78" s="1"/>
      <c r="K78" s="1"/>
      <c r="L78" s="104"/>
    </row>
    <row r="79" ht="13" spans="1:12">
      <c r="A79" s="147" t="s">
        <v>64</v>
      </c>
      <c r="B79" s="19" t="s">
        <v>65</v>
      </c>
      <c r="C79" s="19"/>
      <c r="D79" s="148"/>
      <c r="E79" s="149">
        <f>10*LOG((D76+E76)*10^-9)+10*LOG(E8*12)</f>
        <v>-65.3578371975397</v>
      </c>
      <c r="F79" s="22"/>
      <c r="G79" s="36"/>
      <c r="H79" s="36"/>
      <c r="I79" s="16"/>
      <c r="J79" s="1"/>
      <c r="K79" s="1"/>
      <c r="L79" s="104"/>
    </row>
    <row r="80" ht="13" spans="1:12">
      <c r="A80" s="147" t="s">
        <v>67</v>
      </c>
      <c r="B80" s="19" t="s">
        <v>65</v>
      </c>
      <c r="C80" s="19"/>
      <c r="D80" s="149"/>
      <c r="E80" s="149">
        <f>MIN($C10,($C13+$C11+($C9-E78)))</f>
        <v>-22.0102999566398</v>
      </c>
      <c r="F80" s="22"/>
      <c r="G80" s="36"/>
      <c r="H80" s="36"/>
      <c r="I80" s="16"/>
      <c r="J80" s="1"/>
      <c r="K80" s="1"/>
      <c r="L80" s="104"/>
    </row>
    <row r="81" ht="13.25" spans="1:12">
      <c r="A81" s="47" t="s">
        <v>112</v>
      </c>
      <c r="B81" s="48" t="s">
        <v>43</v>
      </c>
      <c r="C81" s="48"/>
      <c r="D81" s="33"/>
      <c r="E81" s="49">
        <f>E78-$C73</f>
        <v>10.0102999566398</v>
      </c>
      <c r="F81" s="49">
        <f>F78-$C73</f>
        <v>-9.98970004336019</v>
      </c>
      <c r="G81" s="24"/>
      <c r="H81" s="24"/>
      <c r="I81" s="16"/>
      <c r="J81" s="1"/>
      <c r="K81" s="1"/>
      <c r="L81" s="104"/>
    </row>
    <row r="82" s="2" customFormat="1" ht="13" spans="1:12">
      <c r="A82" s="150"/>
      <c r="B82" s="151"/>
      <c r="C82" s="151"/>
      <c r="D82" s="151"/>
      <c r="E82" s="151"/>
      <c r="F82" s="152"/>
      <c r="G82" s="153"/>
      <c r="H82" s="153"/>
      <c r="I82" s="152"/>
      <c r="J82" s="152"/>
      <c r="K82" s="152"/>
      <c r="L82" s="152"/>
    </row>
    <row r="83" s="2" customFormat="1" ht="12.25" spans="1:12">
      <c r="A83" s="154"/>
      <c r="B83" s="151"/>
      <c r="C83" s="151"/>
      <c r="D83" s="151"/>
      <c r="E83" s="151"/>
      <c r="F83" s="151"/>
      <c r="G83" s="155"/>
      <c r="H83" s="155"/>
      <c r="I83" s="151"/>
      <c r="J83" s="151"/>
      <c r="K83" s="151"/>
      <c r="L83" s="151"/>
    </row>
    <row r="84" ht="13" spans="1:12">
      <c r="A84" s="5" t="s">
        <v>113</v>
      </c>
      <c r="B84" s="80"/>
      <c r="C84" s="81"/>
      <c r="D84" s="82" t="s">
        <v>29</v>
      </c>
      <c r="E84" s="8" t="s">
        <v>30</v>
      </c>
      <c r="F84" s="8" t="s">
        <v>31</v>
      </c>
      <c r="G84" s="156"/>
      <c r="H84" s="156"/>
      <c r="I84" s="82"/>
      <c r="J84" s="83" t="s">
        <v>83</v>
      </c>
      <c r="K84" s="83" t="s">
        <v>114</v>
      </c>
      <c r="L84" s="8" t="s">
        <v>32</v>
      </c>
    </row>
    <row r="85" ht="13" spans="1:12">
      <c r="A85" s="58"/>
      <c r="B85" s="37"/>
      <c r="C85" s="22"/>
      <c r="D85" s="65"/>
      <c r="E85" s="65"/>
      <c r="F85" s="65"/>
      <c r="G85" s="60"/>
      <c r="H85" s="60"/>
      <c r="I85" s="60"/>
      <c r="J85" s="61"/>
      <c r="K85" s="61"/>
      <c r="L85" s="28"/>
    </row>
    <row r="86" spans="1:12">
      <c r="A86" s="86" t="s">
        <v>115</v>
      </c>
      <c r="B86" s="87" t="s">
        <v>43</v>
      </c>
      <c r="C86" s="88"/>
      <c r="D86" s="157"/>
      <c r="E86" s="158">
        <f>E87-J87</f>
        <v>2.7</v>
      </c>
      <c r="F86" s="157"/>
      <c r="G86" s="157"/>
      <c r="H86" s="157"/>
      <c r="I86" s="157"/>
      <c r="J86" s="129"/>
      <c r="K86" s="171">
        <v>-6</v>
      </c>
      <c r="L86" s="172" t="s">
        <v>116</v>
      </c>
    </row>
    <row r="87" ht="13" spans="1:12">
      <c r="A87" s="90" t="s">
        <v>117</v>
      </c>
      <c r="B87" s="87" t="s">
        <v>43</v>
      </c>
      <c r="C87" s="88"/>
      <c r="D87" s="157"/>
      <c r="E87" s="157">
        <f>E77</f>
        <v>3</v>
      </c>
      <c r="F87" s="157"/>
      <c r="G87" s="157"/>
      <c r="H87" s="157"/>
      <c r="I87" s="157"/>
      <c r="J87" s="132">
        <f>J38</f>
        <v>0.3</v>
      </c>
      <c r="K87" s="173"/>
      <c r="L87" s="104"/>
    </row>
    <row r="88" spans="1:12">
      <c r="A88" s="86" t="s">
        <v>118</v>
      </c>
      <c r="B88" s="87" t="s">
        <v>43</v>
      </c>
      <c r="C88" s="88"/>
      <c r="D88" s="157"/>
      <c r="E88" s="157">
        <f>E87+J87</f>
        <v>3.3</v>
      </c>
      <c r="F88" s="157"/>
      <c r="G88" s="157"/>
      <c r="H88" s="157"/>
      <c r="I88" s="157"/>
      <c r="J88" s="129"/>
      <c r="K88" s="174"/>
      <c r="L88" s="104"/>
    </row>
    <row r="89" ht="13" spans="1:12">
      <c r="A89" s="72"/>
      <c r="B89" s="13"/>
      <c r="C89" s="12"/>
      <c r="D89" s="159"/>
      <c r="E89" s="159"/>
      <c r="F89" s="159"/>
      <c r="G89" s="159"/>
      <c r="H89" s="159"/>
      <c r="I89" s="159"/>
      <c r="J89" s="127"/>
      <c r="K89" s="127"/>
      <c r="L89" s="104"/>
    </row>
    <row r="90" spans="1:12">
      <c r="A90" s="86" t="s">
        <v>119</v>
      </c>
      <c r="B90" s="87" t="s">
        <v>47</v>
      </c>
      <c r="C90" s="88"/>
      <c r="D90" s="160"/>
      <c r="E90" s="161">
        <f>E91-J91</f>
        <v>-96.519405897438</v>
      </c>
      <c r="F90" s="157"/>
      <c r="G90" s="157"/>
      <c r="H90" s="157"/>
      <c r="I90" s="157"/>
      <c r="J90" s="175"/>
      <c r="K90" s="176">
        <v>-120.5</v>
      </c>
      <c r="L90" s="177" t="s">
        <v>144</v>
      </c>
    </row>
    <row r="91" ht="13" spans="1:12">
      <c r="A91" s="90" t="s">
        <v>121</v>
      </c>
      <c r="B91" s="87" t="s">
        <v>47</v>
      </c>
      <c r="C91" s="88"/>
      <c r="D91" s="160"/>
      <c r="E91" s="162">
        <f>E78</f>
        <v>-94.9897000433602</v>
      </c>
      <c r="F91" s="157"/>
      <c r="G91" s="157"/>
      <c r="H91" s="157"/>
      <c r="I91" s="157"/>
      <c r="J91" s="132">
        <f>J42</f>
        <v>1.52970585407784</v>
      </c>
      <c r="K91" s="173"/>
      <c r="L91" s="28"/>
    </row>
    <row r="92" spans="1:12">
      <c r="A92" s="86" t="s">
        <v>122</v>
      </c>
      <c r="B92" s="87" t="s">
        <v>47</v>
      </c>
      <c r="C92" s="88"/>
      <c r="D92" s="160"/>
      <c r="E92" s="157">
        <f>E91+J91</f>
        <v>-93.4599941892824</v>
      </c>
      <c r="F92" s="157"/>
      <c r="G92" s="157"/>
      <c r="H92" s="157"/>
      <c r="I92" s="157"/>
      <c r="J92" s="175"/>
      <c r="K92" s="174"/>
      <c r="L92" s="28"/>
    </row>
    <row r="93" s="3" customFormat="1" spans="1:12">
      <c r="A93" s="163"/>
      <c r="B93" s="13"/>
      <c r="C93" s="12"/>
      <c r="D93" s="72"/>
      <c r="E93" s="72"/>
      <c r="F93" s="159"/>
      <c r="G93" s="159"/>
      <c r="H93" s="159"/>
      <c r="I93" s="159"/>
      <c r="J93" s="178"/>
      <c r="K93" s="178"/>
      <c r="L93" s="28"/>
    </row>
    <row r="94" s="3" customFormat="1" spans="1:12">
      <c r="A94" s="86" t="s">
        <v>123</v>
      </c>
      <c r="B94" s="87" t="s">
        <v>65</v>
      </c>
      <c r="C94" s="88"/>
      <c r="D94" s="160"/>
      <c r="E94" s="158">
        <f>E95-J95</f>
        <v>-66.8710908960214</v>
      </c>
      <c r="F94" s="157"/>
      <c r="G94" s="157"/>
      <c r="H94" s="157"/>
      <c r="I94" s="157"/>
      <c r="J94" s="175"/>
      <c r="K94" s="176">
        <f>-114.5+10*LOG(E8*12)</f>
        <v>-86.6324857785444</v>
      </c>
      <c r="L94" s="177" t="s">
        <v>145</v>
      </c>
    </row>
    <row r="95" s="3" customFormat="1" ht="13" spans="1:12">
      <c r="A95" s="90" t="s">
        <v>125</v>
      </c>
      <c r="B95" s="87" t="s">
        <v>65</v>
      </c>
      <c r="C95" s="88"/>
      <c r="D95" s="160"/>
      <c r="E95" s="157">
        <f>E79</f>
        <v>-65.3578371975397</v>
      </c>
      <c r="F95" s="157"/>
      <c r="G95" s="157"/>
      <c r="H95" s="157"/>
      <c r="I95" s="157"/>
      <c r="J95" s="132">
        <f>J46</f>
        <v>1.5132536984817</v>
      </c>
      <c r="K95" s="173"/>
      <c r="L95" s="28"/>
    </row>
    <row r="96" s="3" customFormat="1" spans="1:12">
      <c r="A96" s="86" t="s">
        <v>126</v>
      </c>
      <c r="B96" s="87" t="s">
        <v>65</v>
      </c>
      <c r="C96" s="88"/>
      <c r="D96" s="160"/>
      <c r="E96" s="158">
        <f>E95+J95</f>
        <v>-63.844583499058</v>
      </c>
      <c r="F96" s="157"/>
      <c r="G96" s="157"/>
      <c r="H96" s="157"/>
      <c r="I96" s="157"/>
      <c r="J96" s="175"/>
      <c r="K96" s="171">
        <v>-50</v>
      </c>
      <c r="L96" s="172" t="s">
        <v>127</v>
      </c>
    </row>
    <row r="97" s="3" customFormat="1" spans="1:12">
      <c r="A97" s="163"/>
      <c r="B97" s="13"/>
      <c r="C97" s="12"/>
      <c r="D97" s="159"/>
      <c r="E97" s="159"/>
      <c r="F97" s="159"/>
      <c r="G97" s="159"/>
      <c r="H97" s="159"/>
      <c r="I97" s="159"/>
      <c r="J97" s="178"/>
      <c r="K97" s="178"/>
      <c r="L97" s="103"/>
    </row>
    <row r="98" s="3" customFormat="1" spans="1:12">
      <c r="A98" s="86" t="s">
        <v>128</v>
      </c>
      <c r="B98" s="87" t="s">
        <v>43</v>
      </c>
      <c r="C98" s="88"/>
      <c r="D98" s="157"/>
      <c r="E98" s="158">
        <f>E99-J99</f>
        <v>0.480594102561977</v>
      </c>
      <c r="F98" s="157"/>
      <c r="G98" s="157"/>
      <c r="H98" s="157"/>
      <c r="I98" s="157"/>
      <c r="J98" s="175"/>
      <c r="K98" s="171">
        <v>0</v>
      </c>
      <c r="L98" s="172" t="s">
        <v>129</v>
      </c>
    </row>
    <row r="99" s="3" customFormat="1" ht="13" spans="1:12">
      <c r="A99" s="90" t="s">
        <v>130</v>
      </c>
      <c r="B99" s="87" t="s">
        <v>43</v>
      </c>
      <c r="C99" s="88"/>
      <c r="D99" s="157"/>
      <c r="E99" s="157">
        <f>E81</f>
        <v>10.0102999566398</v>
      </c>
      <c r="F99" s="157"/>
      <c r="G99" s="157"/>
      <c r="H99" s="157"/>
      <c r="I99" s="157"/>
      <c r="J99" s="132">
        <f>J50</f>
        <v>9.52970585407784</v>
      </c>
      <c r="K99" s="173"/>
      <c r="L99" s="103"/>
    </row>
    <row r="100" s="3" customFormat="1" spans="1:12">
      <c r="A100" s="86" t="s">
        <v>131</v>
      </c>
      <c r="B100" s="87" t="s">
        <v>43</v>
      </c>
      <c r="C100" s="88"/>
      <c r="D100" s="157"/>
      <c r="E100" s="162">
        <f>E99+J99</f>
        <v>19.5400058107176</v>
      </c>
      <c r="F100" s="157"/>
      <c r="G100" s="157"/>
      <c r="H100" s="157"/>
      <c r="I100" s="157"/>
      <c r="J100" s="175"/>
      <c r="K100" s="174"/>
      <c r="L100" s="103"/>
    </row>
    <row r="101" s="3" customFormat="1" spans="1:12">
      <c r="A101" s="163"/>
      <c r="B101" s="13"/>
      <c r="C101" s="12"/>
      <c r="D101" s="159"/>
      <c r="E101" s="159"/>
      <c r="F101" s="159"/>
      <c r="G101" s="159"/>
      <c r="H101" s="159"/>
      <c r="I101" s="159"/>
      <c r="J101" s="178"/>
      <c r="K101" s="178"/>
      <c r="L101" s="103"/>
    </row>
    <row r="102" s="3" customFormat="1" spans="1:12">
      <c r="A102" s="86" t="s">
        <v>132</v>
      </c>
      <c r="B102" s="87" t="s">
        <v>43</v>
      </c>
      <c r="C102" s="88"/>
      <c r="D102" s="157"/>
      <c r="E102" s="157"/>
      <c r="F102" s="162">
        <f>F103-J103</f>
        <v>-19.519405897438</v>
      </c>
      <c r="G102" s="157"/>
      <c r="H102" s="157"/>
      <c r="I102" s="157"/>
      <c r="J102" s="175"/>
      <c r="K102" s="174"/>
      <c r="L102" s="103"/>
    </row>
    <row r="103" s="3" customFormat="1" ht="13" spans="1:12">
      <c r="A103" s="90" t="s">
        <v>133</v>
      </c>
      <c r="B103" s="87" t="s">
        <v>43</v>
      </c>
      <c r="C103" s="88"/>
      <c r="D103" s="157"/>
      <c r="E103" s="157"/>
      <c r="F103" s="157">
        <f>F81</f>
        <v>-9.98970004336019</v>
      </c>
      <c r="G103" s="157"/>
      <c r="H103" s="157"/>
      <c r="I103" s="157"/>
      <c r="J103" s="132">
        <f>J54</f>
        <v>9.52970585407784</v>
      </c>
      <c r="K103" s="173"/>
      <c r="L103" s="103"/>
    </row>
    <row r="104" s="3" customFormat="1" spans="1:12">
      <c r="A104" s="86" t="s">
        <v>134</v>
      </c>
      <c r="B104" s="87" t="s">
        <v>43</v>
      </c>
      <c r="C104" s="88"/>
      <c r="D104" s="157"/>
      <c r="E104" s="157"/>
      <c r="F104" s="158">
        <f>F103+J103</f>
        <v>-0.459994189282352</v>
      </c>
      <c r="G104" s="157"/>
      <c r="H104" s="157"/>
      <c r="I104" s="157"/>
      <c r="J104" s="175"/>
      <c r="K104" s="171">
        <v>0</v>
      </c>
      <c r="L104" s="172" t="s">
        <v>135</v>
      </c>
    </row>
    <row r="105" s="3" customFormat="1" spans="1:12">
      <c r="A105" s="163"/>
      <c r="B105" s="13"/>
      <c r="C105" s="12"/>
      <c r="D105" s="159"/>
      <c r="E105" s="159"/>
      <c r="F105" s="159"/>
      <c r="G105" s="159"/>
      <c r="H105" s="159"/>
      <c r="I105" s="159"/>
      <c r="J105" s="178"/>
      <c r="K105" s="178"/>
      <c r="L105" s="103"/>
    </row>
    <row r="106" s="3" customFormat="1" spans="1:12">
      <c r="A106" s="86" t="s">
        <v>136</v>
      </c>
      <c r="B106" s="87" t="s">
        <v>65</v>
      </c>
      <c r="C106" s="88"/>
      <c r="D106" s="160"/>
      <c r="E106" s="158">
        <f>E107-J107</f>
        <v>-41.1527284852027</v>
      </c>
      <c r="F106" s="157"/>
      <c r="G106" s="157"/>
      <c r="H106" s="157"/>
      <c r="I106" s="157"/>
      <c r="J106" s="175"/>
      <c r="K106" s="175"/>
      <c r="L106" s="120" t="s">
        <v>137</v>
      </c>
    </row>
    <row r="107" s="3" customFormat="1" ht="13" spans="1:12">
      <c r="A107" s="90" t="s">
        <v>138</v>
      </c>
      <c r="B107" s="87" t="s">
        <v>65</v>
      </c>
      <c r="C107" s="88"/>
      <c r="D107" s="160"/>
      <c r="E107" s="157">
        <f>E80</f>
        <v>-22.0102999566398</v>
      </c>
      <c r="F107" s="157"/>
      <c r="G107" s="157"/>
      <c r="H107" s="157"/>
      <c r="I107" s="157"/>
      <c r="J107" s="132">
        <f>J58</f>
        <v>19.1424285285629</v>
      </c>
      <c r="K107" s="132"/>
      <c r="L107" s="103"/>
    </row>
    <row r="108" s="3" customFormat="1" spans="1:12">
      <c r="A108" s="86" t="s">
        <v>139</v>
      </c>
      <c r="B108" s="87" t="s">
        <v>65</v>
      </c>
      <c r="C108" s="88"/>
      <c r="D108" s="160"/>
      <c r="E108" s="158">
        <f>E107+J107</f>
        <v>-2.86787142807696</v>
      </c>
      <c r="F108" s="157"/>
      <c r="G108" s="157"/>
      <c r="H108" s="157"/>
      <c r="I108" s="157"/>
      <c r="J108" s="175"/>
      <c r="K108" s="175"/>
      <c r="L108" s="120" t="s">
        <v>137</v>
      </c>
    </row>
    <row r="109" spans="1:12">
      <c r="A109" s="72"/>
      <c r="B109" s="13"/>
      <c r="C109" s="12"/>
      <c r="D109" s="72"/>
      <c r="E109" s="72"/>
      <c r="F109" s="159"/>
      <c r="G109" s="159"/>
      <c r="H109" s="159"/>
      <c r="I109" s="159"/>
      <c r="J109" s="28"/>
      <c r="K109" s="28"/>
      <c r="L109" s="28"/>
    </row>
    <row r="110" ht="13.75" spans="1:12">
      <c r="A110" s="164" t="s">
        <v>140</v>
      </c>
      <c r="B110" s="165"/>
      <c r="C110" s="166"/>
      <c r="D110" s="167"/>
      <c r="E110" s="167"/>
      <c r="F110" s="168"/>
      <c r="G110" s="168"/>
      <c r="H110" s="168"/>
      <c r="I110" s="168"/>
      <c r="J110" s="179"/>
      <c r="K110" s="179"/>
      <c r="L110" s="180" t="s">
        <v>141</v>
      </c>
    </row>
  </sheetData>
  <mergeCells count="3">
    <mergeCell ref="D26:G26"/>
    <mergeCell ref="H26:I26"/>
    <mergeCell ref="H35:I35"/>
  </mergeCells>
  <conditionalFormatting sqref="E86">
    <cfRule type="cellIs" dxfId="0" priority="4" stopIfTrue="1" operator="lessThan">
      <formula>K86</formula>
    </cfRule>
  </conditionalFormatting>
  <conditionalFormatting sqref="E90">
    <cfRule type="cellIs" dxfId="0" priority="3" stopIfTrue="1" operator="lessThan">
      <formula>K90</formula>
    </cfRule>
  </conditionalFormatting>
  <conditionalFormatting sqref="E94">
    <cfRule type="cellIs" dxfId="0" priority="2" stopIfTrue="1" operator="lessThan">
      <formula>K94</formula>
    </cfRule>
  </conditionalFormatting>
  <conditionalFormatting sqref="E96">
    <cfRule type="cellIs" dxfId="0" priority="1" stopIfTrue="1" operator="greaterThan">
      <formula>K96</formula>
    </cfRule>
  </conditionalFormatting>
  <conditionalFormatting sqref="E98">
    <cfRule type="cellIs" dxfId="0" priority="6" stopIfTrue="1" operator="lessThan">
      <formula>K98</formula>
    </cfRule>
  </conditionalFormatting>
  <conditionalFormatting sqref="F104">
    <cfRule type="cellIs" dxfId="0" priority="5" stopIfTrue="1" operator="greaterThan">
      <formula>K104</formula>
    </cfRule>
  </conditionalFormatting>
  <conditionalFormatting sqref="L110">
    <cfRule type="cellIs" dxfId="1" priority="7" stopIfTrue="1" operator="equal">
      <formula>"Yes"</formula>
    </cfRule>
    <cfRule type="cellIs" dxfId="2" priority="8" stopIfTrue="1" operator="notEqual">
      <formula>"Yes"</formula>
    </cfRule>
  </conditionalFormatting>
  <pageMargins left="0.75" right="0.75" top="1" bottom="1" header="0.5" footer="0.5"/>
  <pageSetup paperSize="9" orientation="portrait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R&amp;S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Template</vt:lpstr>
      <vt:lpstr>6.3.2.2.1-1</vt:lpstr>
      <vt:lpstr>6.3.2.2.1-2</vt:lpstr>
      <vt:lpstr>16.3.2.2.2-2</vt:lpstr>
      <vt:lpstr>16.3.2.2.2-3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Xu Jiali, ZTE</cp:lastModifiedBy>
  <dcterms:created xsi:type="dcterms:W3CDTF">2009-06-16T09:56:00Z</dcterms:created>
  <dcterms:modified xsi:type="dcterms:W3CDTF">2025-10-13T08:24:57Z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
A5uK/1OOznXtn32wkZj/khQifYJmBk/+gaVtZCE+kxSPOvipV2M5Dov4W1R+tVvR744D3Yt3
vbN4yQb0gHKrcfGFr74K+9CB4O1JFRLHj/5oxHK/jy8BpScP2spFdBfgB4IzDUA0vS1Iy6aU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
ObqCFCAu4iFr1Xtx+ZqlOgugTFpNoMBjQoul6ZQBWQALKmDQrDJNGcKAmuYFeuH1FaRD1mmp
kt8+qvptTIwmI+f8ZqYJgLxERSVGxmmNzpbqJlnXDUE6TPInAeHLqBqsfr51LzZ9ukedGqj/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(3)bOOuNtJWdc6a0d29CBRYzqr8HhEQeVgswUW07paz3VWPZ+ER6JkPWsu630HYLhGIWPoB4oOi
+ZnfPSv2vGBzew3gCv3HKcDi/tDowmyyCn6TTn0ShQIGjOYOZAMx/pg4fo/E6XMfhxtXj/0k
vpPSCguz2wALszqjSfCNoEIBJyJpP960tOj8xAy/CirD5++itlFB/ZdY5Od77gmRsYxERpX4
vmvIRjPdTnx1TuUrQf</vt:lpwstr>
  </property>
  <property fmtid="{D5CDD505-2E9C-101B-9397-08002B2CF9AE}" pid="9" name="_2015_ms_pID_7253431">
    <vt:lpwstr>ok+1X0Bez+A5VoC6U4AbAJa0W3ikH9H1ScwUms5yXfNesEzvVXkzJM
e5gPuZxUGod+mcywKmXZ1Jz/d7SJvUglneu1ckH7AumYvBd0Fk0wUfdGN62yH86vbSSQZ8X/
TsjazSFUTkFcWi343cIA7Nifb3+jTDCFShxjOApIMK63sQ0jTa2URSk8MFzKQ+di5XZU49il
0xCZRKFwukg1cx9rseJhVGYdyitcPMJIzzs/</vt:lpwstr>
  </property>
  <property fmtid="{D5CDD505-2E9C-101B-9397-08002B2CF9AE}" pid="10" name="_2015_ms_pID_7253432">
    <vt:lpwstr>Yg==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1707978487</vt:lpwstr>
  </property>
  <property fmtid="{D5CDD505-2E9C-101B-9397-08002B2CF9AE}" pid="15" name="ICV">
    <vt:lpwstr>1ECD7CC583084346A67410BE3D44FBC2_12</vt:lpwstr>
  </property>
  <property fmtid="{D5CDD505-2E9C-101B-9397-08002B2CF9AE}" pid="16" name="KSOProductBuildVer">
    <vt:lpwstr>2052-12.8.2.19830</vt:lpwstr>
  </property>
</Properties>
</file>